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codeName="ThisWorkbook" defaultThemeVersion="124226"/>
  <mc:AlternateContent xmlns:mc="http://schemas.openxmlformats.org/markup-compatibility/2006">
    <mc:Choice Requires="x15">
      <x15ac:absPath xmlns:x15ac="http://schemas.microsoft.com/office/spreadsheetml/2010/11/ac" url="/Users/sherririveron/Dropbox/RiveronCorp/COF 2018/ANALYSIS 10-30-18/FINAL FORMS/5 Gal Co 518 528-2351/"/>
    </mc:Choice>
  </mc:AlternateContent>
  <xr:revisionPtr revIDLastSave="0" documentId="13_ncr:1_{7DE6E4B4-4B8B-754F-80FB-8E79E3EE5CCF}" xr6:coauthVersionLast="37" xr6:coauthVersionMax="37" xr10:uidLastSave="{00000000-0000-0000-0000-000000000000}"/>
  <bookViews>
    <workbookView xWindow="0" yWindow="2860" windowWidth="28800" windowHeight="1402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21"/>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<sst xmlns="http://schemas.openxmlformats.org/spreadsheetml/2006/main" count="262" uniqueCount="130">
  <si>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</si>
  <si>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</si>
  <si>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</si>
  <si>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</si>
  <si>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</si>
  <si>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</si>
  <si>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</si>
  <si>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</si>
  <si>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</si>
  <si>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</si>
  <si>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</si>
  <si>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</si>
  <si>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</si>
  <si>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</si>
  <si>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</si>
  <si>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</si>
  <si>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</si>
  <si>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</si>
  <si>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</si>
  <si>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</si>
  <si>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</si>
  <si>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</si>
  <si>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</si>
  <si>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</si>
  <si>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</si>
  <si>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</si>
  <si>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</si>
  <si>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</si>
  <si>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</si>
  <si>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</si>
  <si>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</si>
  <si>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</si>
  <si>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</si>
  <si>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</si>
  <si>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</si>
  <si>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</si>
  <si>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</si>
  <si>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</si>
  <si>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</si>
  <si>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</si>
  <si>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</si>
  <si>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</si>
  <si>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</si>
  <si>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</si>
  <si>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</si>
  <si>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</si>
  <si>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</si>
  <si>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</si>
  <si>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</si>
  <si>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</si>
  <si>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</si>
  <si>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</si>
  <si>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</si>
  <si>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</si>
  <si>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</si>
  <si>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</si>
  <si>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</si>
  <si>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</si>
  <si>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</si>
  <si>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</si>
  <si>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</si>
  <si>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</si>
  <si>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</si>
  <si>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</si>
  <si>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</si>
  <si>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</si>
  <si>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</si>
  <si>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</si>
  <si>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</si>
  <si>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</si>
  <si>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</si>
  <si>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</si>
  <si>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</si>
  <si>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</si>
  <si>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</si>
  <si>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</si>
  <si>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</si>
  <si>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</si>
  <si>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</si>
  <si>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</si>
  <si>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</si>
  <si>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</si>
  <si>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</si>
  <si>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</si>
  <si>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</si>
  <si>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</si>
  <si>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</si>
  <si>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</si>
  <si>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</si>
  <si>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</si>
  <si>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</si>
  <si>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</si>
  <si>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</si>
  <si>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</si>
  <si>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</si>
  <si>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</si>
  <si>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</si>
  <si>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</si>
  <si>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</si>
  <si>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</si>
  <si>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</si>
  <si>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</si>
  <si>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</si>
  <si>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</si>
  <si>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</si>
  <si>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</si>
  <si>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</si>
  <si>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</si>
  <si>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</si>
  <si>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</si>
  <si>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</si>
  <si>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</si>
  <si>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</si>
  <si>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</si>
  <si>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</si>
  <si>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</si>
  <si>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</si>
  <si>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</si>
  <si>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</si>
  <si>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</si>
  <si>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</si>
  <si>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</si>
  <si>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</si>
  <si>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</si>
  <si>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</si>
  <si>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</si>
  <si>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</si>
  <si>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</si>
  <si>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</si>
  <si>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FM 518 - FM 528 to FM 2351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</si>
</sst>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L18" sqref="L18"/>
    </sheetView>
  </sheetViews>
  <sheetFormatPr baseColWidth="10" defaultColWidth="8.83203125" defaultRowHeight="15" x14ac:dyDescent="0.2"/>
  <cols>
    <col min="1" max="1" width="45.1640625" bestFit="1" customWidth="1"/>
    <col min="2" max="2" width="12.5" customWidth="1"/>
    <col min="3" max="3" width="5.33203125" customWidth="1"/>
    <col min="4" max="4" width="23.5" customWidth="1"/>
    <col min="5" max="5" width="15.33203125" bestFit="1" customWidth="1"/>
    <col min="6" max="6" width="13.33203125" customWidth="1"/>
    <col min="7" max="7" width="4.5" customWidth="1"/>
  </cols>
  <sheetData>
    <row r="7" spans="1:1" x14ac:dyDescent="0.2">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baseColWidth="10" defaultColWidth="8.83203125" defaultRowHeight="15" x14ac:dyDescent="0.2"/>
  <cols>
    <col min="1" max="1" width="38.83203125" customWidth="1"/>
    <col min="2" max="2" width="12.5" customWidth="1"/>
    <col min="3" max="3" width="5.33203125" customWidth="1"/>
    <col min="4" max="4" width="33.5" bestFit="1" customWidth="1"/>
    <col min="5" max="5" width="13.33203125" customWidth="1"/>
    <col min="6" max="6" width="4.5" customWidth="1"/>
    <col min="8" max="8" width="2.1640625" hidden="1" customWidth="1"/>
    <col min="9" max="9" width="18.6640625" bestFit="1" customWidth="1"/>
    <col min="10" max="10" width="38.33203125" bestFit="1" customWidth="1"/>
  </cols>
  <sheetData>
    <row r="3" spans="1:10" x14ac:dyDescent="0.2">
      <c r="A3" s="7" t="s">
        <v>3</v>
      </c>
      <c r="D3" s="7" t="s">
        <v>21</v>
      </c>
      <c r="E3" s="8" t="s">
        <v>12</v>
      </c>
      <c r="G3" s="14" t="s">
        <v>16</v>
      </c>
      <c r="H3" s="14"/>
      <c r="I3" s="14" t="s">
        <v>22</v>
      </c>
      <c r="J3" s="14" t="s">
        <v>44</v>
      </c>
    </row>
    <row r="4" spans="1:10" x14ac:dyDescent="0.2">
      <c r="A4" s="5" t="s">
        <v>8</v>
      </c>
      <c r="B4" s="6"/>
      <c r="D4" s="5" t="s">
        <v>41</v>
      </c>
      <c r="E4" s="45">
        <v>2015</v>
      </c>
      <c r="G4" s="12">
        <f>E4</f>
        <v>2015</v>
      </c>
      <c r="H4" s="12">
        <f>IF(G4&lt;2041,1,0)</f>
        <v>1</v>
      </c>
      <c r="I4" s="21">
        <f>IF($G4&lt;($G$4+$E$5),$E$17,0)*H4</f>
        <v>0</v>
      </c>
      <c r="J4" s="34" t="e">
        <f>I4*$B$18*$B$19/10^3</f>
        <v>#REF!</v>
      </c>
    </row>
    <row r="5" spans="1:10" x14ac:dyDescent="0.2">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
      <c r="A6" s="5" t="s">
        <v>10</v>
      </c>
      <c r="B6" s="6">
        <v>1</v>
      </c>
      <c r="D6" s="121" t="s">
        <v>29</v>
      </c>
      <c r="E6" s="122"/>
      <c r="G6" s="12">
        <f t="shared" si="0"/>
        <v>2017</v>
      </c>
      <c r="H6" s="12">
        <f t="shared" si="1"/>
        <v>1</v>
      </c>
      <c r="I6" s="21">
        <f t="shared" si="2"/>
        <v>0</v>
      </c>
      <c r="J6" s="34" t="e">
        <f t="shared" si="3"/>
        <v>#REF!</v>
      </c>
    </row>
    <row r="7" spans="1:10" x14ac:dyDescent="0.2">
      <c r="A7" s="5" t="s">
        <v>42</v>
      </c>
      <c r="B7" s="23"/>
      <c r="D7" s="5" t="s">
        <v>39</v>
      </c>
      <c r="E7" s="9"/>
      <c r="G7" s="13">
        <f t="shared" si="0"/>
        <v>2018</v>
      </c>
      <c r="H7" s="13">
        <f t="shared" si="1"/>
        <v>1</v>
      </c>
      <c r="I7" s="21">
        <f t="shared" si="2"/>
        <v>0</v>
      </c>
      <c r="J7" s="41" t="e">
        <f t="shared" si="3"/>
        <v>#REF!</v>
      </c>
    </row>
    <row r="8" spans="1:10" x14ac:dyDescent="0.2">
      <c r="A8" s="22" t="s">
        <v>43</v>
      </c>
      <c r="B8" s="23"/>
      <c r="D8" s="5" t="s">
        <v>37</v>
      </c>
      <c r="E8" s="44">
        <v>1.1499999999999999</v>
      </c>
      <c r="G8" s="12">
        <f t="shared" si="0"/>
        <v>2019</v>
      </c>
      <c r="H8" s="12">
        <f t="shared" si="1"/>
        <v>1</v>
      </c>
      <c r="I8" s="21">
        <f t="shared" si="2"/>
        <v>0</v>
      </c>
      <c r="J8" s="34" t="e">
        <f t="shared" si="3"/>
        <v>#REF!</v>
      </c>
    </row>
    <row r="9" spans="1:10" x14ac:dyDescent="0.2">
      <c r="G9" s="13">
        <f t="shared" si="0"/>
        <v>2020</v>
      </c>
      <c r="H9" s="13">
        <f t="shared" si="1"/>
        <v>1</v>
      </c>
      <c r="I9" s="21">
        <f t="shared" si="2"/>
        <v>0</v>
      </c>
      <c r="J9" s="41" t="e">
        <f t="shared" si="3"/>
        <v>#REF!</v>
      </c>
    </row>
    <row r="10" spans="1:10" x14ac:dyDescent="0.2">
      <c r="A10" s="11" t="s">
        <v>20</v>
      </c>
      <c r="G10" s="12">
        <f t="shared" si="0"/>
        <v>2021</v>
      </c>
      <c r="H10" s="12">
        <f t="shared" si="1"/>
        <v>1</v>
      </c>
      <c r="I10" s="21">
        <f t="shared" si="2"/>
        <v>0</v>
      </c>
      <c r="J10" s="34" t="e">
        <f t="shared" si="3"/>
        <v>#REF!</v>
      </c>
    </row>
    <row r="11" spans="1:10" x14ac:dyDescent="0.2">
      <c r="A11" s="10" t="s">
        <v>40</v>
      </c>
      <c r="B11" s="42" t="e">
        <f>NPV($B$17,J4:J29)/(1+$B$17)^(E4-B16+1)</f>
        <v>#REF!</v>
      </c>
      <c r="G11" s="13">
        <f t="shared" si="0"/>
        <v>2022</v>
      </c>
      <c r="H11" s="13">
        <f t="shared" si="1"/>
        <v>1</v>
      </c>
      <c r="I11" s="21">
        <f t="shared" si="2"/>
        <v>0</v>
      </c>
      <c r="J11" s="41" t="e">
        <f t="shared" si="3"/>
        <v>#REF!</v>
      </c>
    </row>
    <row r="12" spans="1:10" x14ac:dyDescent="0.2">
      <c r="A12" s="10" t="s">
        <v>19</v>
      </c>
      <c r="B12" s="40" t="e">
        <f>B11/B7</f>
        <v>#REF!</v>
      </c>
      <c r="G12" s="12">
        <f t="shared" si="0"/>
        <v>2023</v>
      </c>
      <c r="H12" s="12">
        <f t="shared" si="1"/>
        <v>1</v>
      </c>
      <c r="I12" s="21">
        <f t="shared" si="2"/>
        <v>0</v>
      </c>
      <c r="J12" s="34" t="e">
        <f t="shared" si="3"/>
        <v>#REF!</v>
      </c>
    </row>
    <row r="13" spans="1:10" x14ac:dyDescent="0.2">
      <c r="G13" s="13">
        <f t="shared" si="0"/>
        <v>2024</v>
      </c>
      <c r="H13" s="13">
        <f t="shared" si="1"/>
        <v>1</v>
      </c>
      <c r="I13" s="21">
        <f t="shared" si="2"/>
        <v>0</v>
      </c>
      <c r="J13" s="41" t="e">
        <f t="shared" si="3"/>
        <v>#REF!</v>
      </c>
    </row>
    <row r="14" spans="1:10" x14ac:dyDescent="0.2">
      <c r="G14" s="12">
        <f>G13+1</f>
        <v>2025</v>
      </c>
      <c r="H14" s="12">
        <f t="shared" si="1"/>
        <v>1</v>
      </c>
      <c r="I14" s="21">
        <f t="shared" si="2"/>
        <v>0</v>
      </c>
      <c r="J14" s="34" t="e">
        <f t="shared" si="3"/>
        <v>#REF!</v>
      </c>
    </row>
    <row r="15" spans="1:10" x14ac:dyDescent="0.2">
      <c r="A15" s="15" t="s">
        <v>4</v>
      </c>
      <c r="G15" s="13">
        <f t="shared" si="0"/>
        <v>2026</v>
      </c>
      <c r="H15" s="13">
        <f t="shared" si="1"/>
        <v>1</v>
      </c>
      <c r="I15" s="21">
        <f t="shared" si="2"/>
        <v>0</v>
      </c>
      <c r="J15" s="41" t="e">
        <f t="shared" si="3"/>
        <v>#REF!</v>
      </c>
    </row>
    <row r="16" spans="1:10" x14ac:dyDescent="0.2">
      <c r="A16" s="16" t="s">
        <v>5</v>
      </c>
      <c r="B16" s="26" t="e">
        <f>'Assumed Values'!#REF!</f>
        <v>#REF!</v>
      </c>
      <c r="D16" s="15" t="s">
        <v>17</v>
      </c>
      <c r="E16" s="24" t="s">
        <v>12</v>
      </c>
      <c r="G16" s="12">
        <f t="shared" si="0"/>
        <v>2027</v>
      </c>
      <c r="H16" s="12">
        <f t="shared" si="1"/>
        <v>1</v>
      </c>
      <c r="I16" s="21">
        <f t="shared" si="2"/>
        <v>0</v>
      </c>
      <c r="J16" s="34" t="e">
        <f t="shared" si="3"/>
        <v>#REF!</v>
      </c>
    </row>
    <row r="17" spans="1:10" x14ac:dyDescent="0.2">
      <c r="A17" s="16" t="s">
        <v>6</v>
      </c>
      <c r="B17" s="17" t="e">
        <f>'Assumed Values'!#REF!</f>
        <v>#REF!</v>
      </c>
      <c r="D17" s="19" t="s">
        <v>38</v>
      </c>
      <c r="E17" s="20">
        <f>E7/E8</f>
        <v>0</v>
      </c>
      <c r="G17" s="13">
        <f t="shared" si="0"/>
        <v>2028</v>
      </c>
      <c r="H17" s="13">
        <f t="shared" si="1"/>
        <v>1</v>
      </c>
      <c r="I17" s="21">
        <f t="shared" si="2"/>
        <v>0</v>
      </c>
      <c r="J17" s="41" t="e">
        <f t="shared" si="3"/>
        <v>#REF!</v>
      </c>
    </row>
    <row r="18" spans="1:10" x14ac:dyDescent="0.2">
      <c r="A18" s="16" t="s">
        <v>7</v>
      </c>
      <c r="B18" s="16">
        <f>IF(B6=2,2.1, 1.1)</f>
        <v>1.1000000000000001</v>
      </c>
      <c r="G18" s="12">
        <f t="shared" si="0"/>
        <v>2029</v>
      </c>
      <c r="H18" s="12">
        <f t="shared" si="1"/>
        <v>1</v>
      </c>
      <c r="I18" s="21">
        <f t="shared" si="2"/>
        <v>0</v>
      </c>
      <c r="J18" s="34" t="e">
        <f t="shared" si="3"/>
        <v>#REF!</v>
      </c>
    </row>
    <row r="19" spans="1:10" x14ac:dyDescent="0.2">
      <c r="A19" s="16" t="s">
        <v>11</v>
      </c>
      <c r="B19" s="18" t="e">
        <f>'Assumed Values'!#REF!</f>
        <v>#REF!</v>
      </c>
      <c r="G19" s="13">
        <f t="shared" si="0"/>
        <v>2030</v>
      </c>
      <c r="H19" s="13">
        <f t="shared" si="1"/>
        <v>1</v>
      </c>
      <c r="I19" s="21">
        <f t="shared" si="2"/>
        <v>0</v>
      </c>
      <c r="J19" s="41" t="e">
        <f t="shared" si="3"/>
        <v>#REF!</v>
      </c>
    </row>
    <row r="20" spans="1:10" x14ac:dyDescent="0.2">
      <c r="A20" s="16" t="s">
        <v>18</v>
      </c>
      <c r="B20" s="16">
        <v>260</v>
      </c>
      <c r="G20" s="12">
        <f t="shared" si="0"/>
        <v>2031</v>
      </c>
      <c r="H20" s="12">
        <f t="shared" si="1"/>
        <v>1</v>
      </c>
      <c r="I20" s="21">
        <f t="shared" si="2"/>
        <v>0</v>
      </c>
      <c r="J20" s="34" t="e">
        <f t="shared" si="3"/>
        <v>#REF!</v>
      </c>
    </row>
    <row r="21" spans="1:10" x14ac:dyDescent="0.2">
      <c r="G21" s="13">
        <f t="shared" si="0"/>
        <v>2032</v>
      </c>
      <c r="H21" s="13">
        <f t="shared" si="1"/>
        <v>1</v>
      </c>
      <c r="I21" s="21">
        <f t="shared" si="2"/>
        <v>0</v>
      </c>
      <c r="J21" s="41" t="e">
        <f t="shared" si="3"/>
        <v>#REF!</v>
      </c>
    </row>
    <row r="22" spans="1:10" x14ac:dyDescent="0.2">
      <c r="G22" s="12">
        <f t="shared" si="0"/>
        <v>2033</v>
      </c>
      <c r="H22" s="12">
        <f t="shared" si="1"/>
        <v>1</v>
      </c>
      <c r="I22" s="21">
        <f t="shared" si="2"/>
        <v>0</v>
      </c>
      <c r="J22" s="34" t="e">
        <f t="shared" si="3"/>
        <v>#REF!</v>
      </c>
    </row>
    <row r="23" spans="1:10" x14ac:dyDescent="0.2">
      <c r="G23" s="13">
        <f t="shared" si="0"/>
        <v>2034</v>
      </c>
      <c r="H23" s="13">
        <f t="shared" si="1"/>
        <v>1</v>
      </c>
      <c r="I23" s="21">
        <f t="shared" si="2"/>
        <v>0</v>
      </c>
      <c r="J23" s="41" t="e">
        <f t="shared" si="3"/>
        <v>#REF!</v>
      </c>
    </row>
    <row r="24" spans="1:10" x14ac:dyDescent="0.2">
      <c r="G24" s="12">
        <f t="shared" si="0"/>
        <v>2035</v>
      </c>
      <c r="H24" s="12">
        <f t="shared" si="1"/>
        <v>1</v>
      </c>
      <c r="I24" s="21">
        <f t="shared" si="2"/>
        <v>0</v>
      </c>
      <c r="J24" s="34" t="e">
        <f t="shared" si="3"/>
        <v>#REF!</v>
      </c>
    </row>
    <row r="25" spans="1:10" x14ac:dyDescent="0.2">
      <c r="G25" s="13">
        <f t="shared" si="0"/>
        <v>2036</v>
      </c>
      <c r="H25" s="13">
        <f t="shared" si="1"/>
        <v>1</v>
      </c>
      <c r="I25" s="21">
        <f t="shared" si="2"/>
        <v>0</v>
      </c>
      <c r="J25" s="41" t="e">
        <f t="shared" ref="J25:J29" si="4">I25*$B$18*$B$19/10^3</f>
        <v>#REF!</v>
      </c>
    </row>
    <row r="26" spans="1:10" x14ac:dyDescent="0.2">
      <c r="G26" s="12">
        <f t="shared" si="0"/>
        <v>2037</v>
      </c>
      <c r="H26" s="12">
        <f t="shared" si="1"/>
        <v>1</v>
      </c>
      <c r="I26" s="21">
        <f t="shared" si="2"/>
        <v>0</v>
      </c>
      <c r="J26" s="34" t="e">
        <f t="shared" si="4"/>
        <v>#REF!</v>
      </c>
    </row>
    <row r="27" spans="1:10" x14ac:dyDescent="0.2">
      <c r="G27" s="13">
        <f t="shared" si="0"/>
        <v>2038</v>
      </c>
      <c r="H27" s="13">
        <f t="shared" si="1"/>
        <v>1</v>
      </c>
      <c r="I27" s="21">
        <f t="shared" si="2"/>
        <v>0</v>
      </c>
      <c r="J27" s="41" t="e">
        <f t="shared" si="4"/>
        <v>#REF!</v>
      </c>
    </row>
    <row r="28" spans="1:10" x14ac:dyDescent="0.2">
      <c r="G28" s="12">
        <f t="shared" si="0"/>
        <v>2039</v>
      </c>
      <c r="H28" s="12">
        <f t="shared" si="1"/>
        <v>1</v>
      </c>
      <c r="I28" s="21">
        <f t="shared" si="2"/>
        <v>0</v>
      </c>
      <c r="J28" s="34" t="e">
        <f t="shared" si="4"/>
        <v>#REF!</v>
      </c>
    </row>
    <row r="29" spans="1:10" x14ac:dyDescent="0.2">
      <c r="A29" s="25"/>
      <c r="G29" s="13">
        <f t="shared" si="0"/>
        <v>2040</v>
      </c>
      <c r="H29" s="13">
        <f t="shared" si="1"/>
        <v>1</v>
      </c>
      <c r="I29" s="21">
        <f t="shared" si="2"/>
        <v>0</v>
      </c>
      <c r="J29" s="41" t="e">
        <f t="shared" si="4"/>
        <v>#REF!</v>
      </c>
    </row>
    <row r="51" spans="1:1" x14ac:dyDescent="0.2">
      <c r="A51" t="s">
        <v>13</v>
      </c>
    </row>
    <row r="52" spans="1:1" x14ac:dyDescent="0.2">
      <c r="A52" s="4" t="s">
        <v>15</v>
      </c>
    </row>
    <row r="53" spans="1:1" x14ac:dyDescent="0.2">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baseColWidth="10" defaultColWidth="8.83203125" defaultRowHeight="15" x14ac:dyDescent="0.2"/>
  <cols>
    <col min="1" max="1" width="54.33203125" customWidth="1"/>
    <col min="2" max="2" width="12.5" customWidth="1"/>
    <col min="3" max="3" width="5.33203125" customWidth="1"/>
    <col min="4" max="4" width="37.5" bestFit="1" customWidth="1"/>
    <col min="5" max="5" width="13.33203125" customWidth="1"/>
    <col min="6" max="6" width="4.5" customWidth="1"/>
    <col min="8" max="8" width="26.5" bestFit="1" customWidth="1"/>
    <col min="9" max="9" width="34.5" bestFit="1" customWidth="1"/>
    <col min="10" max="10" width="24.1640625" bestFit="1" customWidth="1"/>
    <col min="11" max="11" width="33.5" bestFit="1" customWidth="1"/>
  </cols>
  <sheetData>
    <row r="3" spans="1:11" x14ac:dyDescent="0.2">
      <c r="A3" s="7" t="s">
        <v>3</v>
      </c>
      <c r="D3" s="7" t="s">
        <v>27</v>
      </c>
      <c r="E3" s="8" t="s">
        <v>12</v>
      </c>
      <c r="G3" s="14" t="s">
        <v>16</v>
      </c>
      <c r="H3" s="14" t="s">
        <v>36</v>
      </c>
      <c r="I3" s="14" t="s">
        <v>45</v>
      </c>
      <c r="J3" s="14" t="s">
        <v>35</v>
      </c>
      <c r="K3" s="14" t="s">
        <v>46</v>
      </c>
    </row>
    <row r="4" spans="1:11" x14ac:dyDescent="0.2">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
      <c r="A6" s="5" t="s">
        <v>32</v>
      </c>
      <c r="B6" s="6">
        <v>2</v>
      </c>
      <c r="D6" s="121" t="s">
        <v>29</v>
      </c>
      <c r="E6" s="122"/>
      <c r="G6" s="12">
        <f t="shared" si="2"/>
        <v>2017</v>
      </c>
      <c r="H6" s="37" t="e">
        <f t="shared" si="0"/>
        <v>#REF!</v>
      </c>
      <c r="I6" s="36" t="e">
        <f t="shared" si="3"/>
        <v>#REF!</v>
      </c>
      <c r="J6" s="37" t="e">
        <f t="shared" si="1"/>
        <v>#REF!</v>
      </c>
      <c r="K6" s="36" t="e">
        <f t="shared" si="4"/>
        <v>#REF!</v>
      </c>
    </row>
    <row r="7" spans="1:11" x14ac:dyDescent="0.2">
      <c r="A7" s="5" t="s">
        <v>42</v>
      </c>
      <c r="B7" s="23"/>
      <c r="D7" s="5" t="s">
        <v>28</v>
      </c>
      <c r="E7" s="9"/>
      <c r="G7" s="13">
        <f t="shared" si="2"/>
        <v>2018</v>
      </c>
      <c r="H7" s="37" t="e">
        <f t="shared" si="0"/>
        <v>#REF!</v>
      </c>
      <c r="I7" s="38" t="e">
        <f t="shared" si="3"/>
        <v>#REF!</v>
      </c>
      <c r="J7" s="37" t="e">
        <f t="shared" si="1"/>
        <v>#REF!</v>
      </c>
      <c r="K7" s="38" t="e">
        <f t="shared" si="4"/>
        <v>#REF!</v>
      </c>
    </row>
    <row r="8" spans="1:11" x14ac:dyDescent="0.2">
      <c r="A8" s="22" t="s">
        <v>43</v>
      </c>
      <c r="B8" s="23"/>
      <c r="D8" s="121" t="s">
        <v>30</v>
      </c>
      <c r="E8" s="122"/>
      <c r="G8" s="12">
        <f t="shared" si="2"/>
        <v>2019</v>
      </c>
      <c r="H8" s="37" t="e">
        <f t="shared" si="0"/>
        <v>#REF!</v>
      </c>
      <c r="I8" s="36" t="e">
        <f t="shared" si="3"/>
        <v>#REF!</v>
      </c>
      <c r="J8" s="37" t="e">
        <f t="shared" si="1"/>
        <v>#REF!</v>
      </c>
      <c r="K8" s="36" t="e">
        <f t="shared" si="4"/>
        <v>#REF!</v>
      </c>
    </row>
    <row r="9" spans="1:11" x14ac:dyDescent="0.2">
      <c r="D9" s="5" t="s">
        <v>33</v>
      </c>
      <c r="E9" s="9"/>
      <c r="G9" s="13">
        <f t="shared" si="2"/>
        <v>2020</v>
      </c>
      <c r="H9" s="37" t="e">
        <f t="shared" si="0"/>
        <v>#REF!</v>
      </c>
      <c r="I9" s="38" t="e">
        <f t="shared" si="3"/>
        <v>#REF!</v>
      </c>
      <c r="J9" s="37" t="e">
        <f t="shared" si="1"/>
        <v>#REF!</v>
      </c>
      <c r="K9" s="38" t="e">
        <f t="shared" si="4"/>
        <v>#REF!</v>
      </c>
    </row>
    <row r="10" spans="1:11" x14ac:dyDescent="0.2">
      <c r="A10" s="11" t="s">
        <v>20</v>
      </c>
      <c r="D10" s="5" t="s">
        <v>34</v>
      </c>
      <c r="E10" s="9"/>
      <c r="G10" s="12">
        <f t="shared" si="2"/>
        <v>2021</v>
      </c>
      <c r="H10" s="37" t="e">
        <f t="shared" si="0"/>
        <v>#REF!</v>
      </c>
      <c r="I10" s="36" t="e">
        <f t="shared" si="3"/>
        <v>#REF!</v>
      </c>
      <c r="J10" s="37" t="e">
        <f t="shared" si="1"/>
        <v>#REF!</v>
      </c>
      <c r="K10" s="36" t="e">
        <f t="shared" si="4"/>
        <v>#REF!</v>
      </c>
    </row>
    <row r="11" spans="1:11" x14ac:dyDescent="0.2">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
      <c r="A12" s="10" t="s">
        <v>19</v>
      </c>
      <c r="B12" s="40" t="e">
        <f>B11/B7</f>
        <v>#REF!</v>
      </c>
      <c r="G12" s="12">
        <f t="shared" si="2"/>
        <v>2023</v>
      </c>
      <c r="H12" s="37" t="e">
        <f t="shared" si="0"/>
        <v>#REF!</v>
      </c>
      <c r="I12" s="36" t="e">
        <f t="shared" si="3"/>
        <v>#REF!</v>
      </c>
      <c r="J12" s="37" t="e">
        <f t="shared" si="1"/>
        <v>#REF!</v>
      </c>
      <c r="K12" s="36" t="e">
        <f t="shared" si="4"/>
        <v>#REF!</v>
      </c>
    </row>
    <row r="13" spans="1:11" x14ac:dyDescent="0.2">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
      <c r="G14" s="12">
        <f>G13+1</f>
        <v>2025</v>
      </c>
      <c r="H14" s="37">
        <f t="shared" si="0"/>
        <v>0</v>
      </c>
      <c r="I14" s="36" t="e">
        <f t="shared" si="3"/>
        <v>#REF!</v>
      </c>
      <c r="J14" s="37">
        <f t="shared" si="1"/>
        <v>0</v>
      </c>
      <c r="K14" s="36" t="e">
        <f t="shared" si="4"/>
        <v>#REF!</v>
      </c>
    </row>
    <row r="15" spans="1:11" x14ac:dyDescent="0.2">
      <c r="A15" s="15" t="s">
        <v>4</v>
      </c>
      <c r="G15" s="13">
        <f t="shared" si="2"/>
        <v>2026</v>
      </c>
      <c r="H15" s="37">
        <f t="shared" si="0"/>
        <v>0</v>
      </c>
      <c r="I15" s="38" t="e">
        <f t="shared" si="3"/>
        <v>#REF!</v>
      </c>
      <c r="J15" s="37">
        <f t="shared" si="1"/>
        <v>0</v>
      </c>
      <c r="K15" s="38" t="e">
        <f t="shared" si="4"/>
        <v>#REF!</v>
      </c>
    </row>
    <row r="16" spans="1:11" x14ac:dyDescent="0.2">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
      <c r="A19" s="16" t="s">
        <v>26</v>
      </c>
      <c r="B19" s="43" t="e">
        <f>IF($B$6=2,'Assumed Values'!#REF!,0)</f>
        <v>#REF!</v>
      </c>
      <c r="G19" s="13">
        <f t="shared" si="2"/>
        <v>2030</v>
      </c>
      <c r="H19" s="37">
        <f t="shared" si="0"/>
        <v>0</v>
      </c>
      <c r="I19" s="38" t="e">
        <f t="shared" si="3"/>
        <v>#REF!</v>
      </c>
      <c r="J19" s="37">
        <f t="shared" si="1"/>
        <v>0</v>
      </c>
      <c r="K19" s="38" t="e">
        <f t="shared" si="4"/>
        <v>#REF!</v>
      </c>
    </row>
    <row r="20" spans="1:11" x14ac:dyDescent="0.2">
      <c r="A20" s="16" t="s">
        <v>49</v>
      </c>
      <c r="B20" s="35" t="e">
        <f>'Assumed Values'!#REF!</f>
        <v>#REF!</v>
      </c>
      <c r="G20" s="12">
        <f t="shared" si="2"/>
        <v>2031</v>
      </c>
      <c r="H20" s="37">
        <f t="shared" si="0"/>
        <v>0</v>
      </c>
      <c r="I20" s="36" t="e">
        <f t="shared" si="3"/>
        <v>#REF!</v>
      </c>
      <c r="J20" s="37">
        <f t="shared" si="1"/>
        <v>0</v>
      </c>
      <c r="K20" s="36" t="e">
        <f t="shared" si="4"/>
        <v>#REF!</v>
      </c>
    </row>
    <row r="21" spans="1:11" x14ac:dyDescent="0.2">
      <c r="A21" s="16" t="s">
        <v>50</v>
      </c>
      <c r="B21" s="35" t="e">
        <f>'Assumed Values'!#REF!</f>
        <v>#REF!</v>
      </c>
      <c r="G21" s="13">
        <f t="shared" si="2"/>
        <v>2032</v>
      </c>
      <c r="H21" s="37">
        <f t="shared" si="0"/>
        <v>0</v>
      </c>
      <c r="I21" s="38" t="e">
        <f t="shared" si="3"/>
        <v>#REF!</v>
      </c>
      <c r="J21" s="37">
        <f t="shared" si="1"/>
        <v>0</v>
      </c>
      <c r="K21" s="38" t="e">
        <f t="shared" si="4"/>
        <v>#REF!</v>
      </c>
    </row>
    <row r="22" spans="1:11" x14ac:dyDescent="0.2">
      <c r="A22" s="16" t="s">
        <v>18</v>
      </c>
      <c r="B22" s="16">
        <v>260</v>
      </c>
      <c r="G22" s="12">
        <f t="shared" si="2"/>
        <v>2033</v>
      </c>
      <c r="H22" s="37">
        <f t="shared" si="0"/>
        <v>0</v>
      </c>
      <c r="I22" s="36" t="e">
        <f t="shared" si="3"/>
        <v>#REF!</v>
      </c>
      <c r="J22" s="37">
        <f t="shared" si="1"/>
        <v>0</v>
      </c>
      <c r="K22" s="36" t="e">
        <f t="shared" si="4"/>
        <v>#REF!</v>
      </c>
    </row>
    <row r="23" spans="1:11" x14ac:dyDescent="0.2">
      <c r="G23" s="13">
        <f t="shared" si="2"/>
        <v>2034</v>
      </c>
      <c r="H23" s="37">
        <f t="shared" si="0"/>
        <v>0</v>
      </c>
      <c r="I23" s="38" t="e">
        <f t="shared" si="3"/>
        <v>#REF!</v>
      </c>
      <c r="J23" s="37">
        <f t="shared" si="1"/>
        <v>0</v>
      </c>
      <c r="K23" s="38" t="e">
        <f t="shared" si="4"/>
        <v>#REF!</v>
      </c>
    </row>
    <row r="24" spans="1:11" x14ac:dyDescent="0.2">
      <c r="G24" s="12">
        <f t="shared" si="2"/>
        <v>2035</v>
      </c>
      <c r="H24" s="37">
        <f t="shared" si="0"/>
        <v>0</v>
      </c>
      <c r="I24" s="36" t="e">
        <f t="shared" si="3"/>
        <v>#REF!</v>
      </c>
      <c r="J24" s="37">
        <f t="shared" si="1"/>
        <v>0</v>
      </c>
      <c r="K24" s="36" t="e">
        <f t="shared" si="4"/>
        <v>#REF!</v>
      </c>
    </row>
    <row r="25" spans="1:11" x14ac:dyDescent="0.2">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
      <c r="G26" s="12">
        <f t="shared" si="2"/>
        <v>2037</v>
      </c>
      <c r="H26" s="37">
        <f t="shared" si="5"/>
        <v>0</v>
      </c>
      <c r="I26" s="36" t="e">
        <f t="shared" si="6"/>
        <v>#REF!</v>
      </c>
      <c r="J26" s="37">
        <f t="shared" si="7"/>
        <v>0</v>
      </c>
      <c r="K26" s="36" t="e">
        <f t="shared" si="8"/>
        <v>#REF!</v>
      </c>
    </row>
    <row r="27" spans="1:11" x14ac:dyDescent="0.2">
      <c r="G27" s="13">
        <f t="shared" si="2"/>
        <v>2038</v>
      </c>
      <c r="H27" s="37">
        <f t="shared" si="5"/>
        <v>0</v>
      </c>
      <c r="I27" s="38" t="e">
        <f t="shared" si="6"/>
        <v>#REF!</v>
      </c>
      <c r="J27" s="37">
        <f t="shared" si="7"/>
        <v>0</v>
      </c>
      <c r="K27" s="38" t="e">
        <f t="shared" si="8"/>
        <v>#REF!</v>
      </c>
    </row>
    <row r="28" spans="1:11" x14ac:dyDescent="0.2">
      <c r="G28" s="12">
        <f t="shared" si="2"/>
        <v>2039</v>
      </c>
      <c r="H28" s="37">
        <f t="shared" si="5"/>
        <v>0</v>
      </c>
      <c r="I28" s="36" t="e">
        <f t="shared" si="6"/>
        <v>#REF!</v>
      </c>
      <c r="J28" s="37">
        <f t="shared" si="7"/>
        <v>0</v>
      </c>
      <c r="K28" s="36" t="e">
        <f t="shared" si="8"/>
        <v>#REF!</v>
      </c>
    </row>
    <row r="29" spans="1:11" x14ac:dyDescent="0.2">
      <c r="G29" s="13">
        <f t="shared" si="2"/>
        <v>2040</v>
      </c>
      <c r="H29" s="37">
        <f>IF($G29&lt;($G$4+$E$5),$E$17,0)</f>
        <v>0</v>
      </c>
      <c r="I29" s="38" t="e">
        <f t="shared" si="6"/>
        <v>#REF!</v>
      </c>
      <c r="J29" s="37">
        <f>IF($G29&lt;($G$4+$E$5),$E$18,0)</f>
        <v>0</v>
      </c>
      <c r="K29" s="38" t="e">
        <f t="shared" si="8"/>
        <v>#REF!</v>
      </c>
    </row>
    <row r="31" spans="1:11" x14ac:dyDescent="0.2">
      <c r="A31" s="25"/>
    </row>
    <row r="53" spans="1:1" x14ac:dyDescent="0.2">
      <c r="A53" t="s">
        <v>13</v>
      </c>
    </row>
    <row r="54" spans="1:1" x14ac:dyDescent="0.2">
      <c r="A54" s="4" t="s">
        <v>15</v>
      </c>
    </row>
    <row r="55" spans="1:1" x14ac:dyDescent="0.2">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zoomScaleNormal="100" workbookViewId="0">
      <selection activeCell="E17" sqref="E17"/>
    </sheetView>
  </sheetViews>
  <sheetFormatPr baseColWidth="10" defaultColWidth="9.1640625" defaultRowHeight="15" x14ac:dyDescent="0.2"/>
  <cols>
    <col min="1" max="1" width="57" style="99" customWidth="1"/>
    <col min="2" max="2" width="16" style="99" customWidth="1"/>
    <col min="3" max="3" width="5.33203125" style="99" customWidth="1"/>
    <col min="4" max="4" width="5.6640625" style="99" customWidth="1"/>
    <col min="5" max="16384" width="9.1640625" style="99"/>
  </cols>
  <sheetData>
    <row r="3" spans="1:5" ht="19" x14ac:dyDescent="0.25">
      <c r="A3" s="100" t="s">
        <v>54</v>
      </c>
      <c r="B3" s="101"/>
      <c r="C3" s="101"/>
    </row>
    <row r="5" spans="1:5" ht="30" customHeight="1" x14ac:dyDescent="0.2">
      <c r="A5" s="102" t="s">
        <v>3</v>
      </c>
    </row>
    <row r="6" spans="1:5" x14ac:dyDescent="0.2">
      <c r="A6" s="6" t="s">
        <v>8</v>
      </c>
      <c r="B6" s="6" t="s">
        <v>129</v>
      </c>
      <c r="D6" s="6"/>
      <c r="E6" s="99" t="s">
        <v>91</v>
      </c>
    </row>
    <row r="7" spans="1:5" x14ac:dyDescent="0.2">
      <c r="A7" s="6" t="s">
        <v>51</v>
      </c>
      <c r="B7" s="6">
        <v>152</v>
      </c>
      <c r="D7" s="98"/>
      <c r="E7" s="99" t="s">
        <v>127</v>
      </c>
    </row>
    <row r="8" spans="1:5" x14ac:dyDescent="0.2">
      <c r="A8" s="6" t="s">
        <v>52</v>
      </c>
      <c r="B8" s="6"/>
      <c r="D8" s="103"/>
      <c r="E8" s="99" t="s">
        <v>92</v>
      </c>
    </row>
    <row r="9" spans="1:5" x14ac:dyDescent="0.2">
      <c r="A9" s="6" t="s">
        <v>64</v>
      </c>
      <c r="B9" s="104" t="s">
        <v>70</v>
      </c>
      <c r="D9" s="105"/>
      <c r="E9" s="99" t="s">
        <v>93</v>
      </c>
    </row>
    <row r="11" spans="1:5" x14ac:dyDescent="0.2">
      <c r="A11" s="63"/>
      <c r="B11" s="63"/>
    </row>
    <row r="12" spans="1:5" x14ac:dyDescent="0.2">
      <c r="A12" s="102" t="s">
        <v>85</v>
      </c>
      <c r="B12" s="63"/>
    </row>
    <row r="13" spans="1:5" x14ac:dyDescent="0.2">
      <c r="A13" s="6" t="s">
        <v>56</v>
      </c>
      <c r="B13" s="45">
        <v>2025</v>
      </c>
    </row>
    <row r="14" spans="1:5" x14ac:dyDescent="0.2">
      <c r="A14" s="6" t="s">
        <v>86</v>
      </c>
      <c r="B14" s="6" t="s">
        <v>121</v>
      </c>
    </row>
    <row r="15" spans="1:5" x14ac:dyDescent="0.2">
      <c r="A15" s="106" t="s">
        <v>87</v>
      </c>
      <c r="B15" s="57" t="s">
        <v>76</v>
      </c>
    </row>
    <row r="16" spans="1:5" x14ac:dyDescent="0.2">
      <c r="A16" s="106" t="s">
        <v>88</v>
      </c>
      <c r="B16" s="57">
        <v>1.87</v>
      </c>
    </row>
    <row r="17" spans="1:3" ht="16" x14ac:dyDescent="0.2">
      <c r="A17" s="107" t="s">
        <v>95</v>
      </c>
      <c r="B17" s="57">
        <v>23.96</v>
      </c>
    </row>
    <row r="18" spans="1:3" ht="16" x14ac:dyDescent="0.2">
      <c r="A18" s="107" t="s">
        <v>96</v>
      </c>
      <c r="B18" s="57">
        <v>41</v>
      </c>
    </row>
    <row r="19" spans="1:3" x14ac:dyDescent="0.2">
      <c r="A19" s="96" t="s">
        <v>97</v>
      </c>
      <c r="B19" s="97">
        <f>VLOOKUP(B14,'Service Life'!C6:D8,2,FALSE)</f>
        <v>20</v>
      </c>
    </row>
    <row r="21" spans="1:3" x14ac:dyDescent="0.2">
      <c r="A21" s="102" t="s">
        <v>89</v>
      </c>
    </row>
    <row r="22" spans="1:3" ht="20.25" customHeight="1" x14ac:dyDescent="0.2">
      <c r="A22" s="107" t="s">
        <v>90</v>
      </c>
      <c r="B22" s="119">
        <v>20451</v>
      </c>
    </row>
    <row r="23" spans="1:3" ht="32" x14ac:dyDescent="0.2">
      <c r="A23" s="118" t="s">
        <v>101</v>
      </c>
      <c r="B23" s="120">
        <v>14743.713</v>
      </c>
    </row>
    <row r="24" spans="1:3" ht="32" x14ac:dyDescent="0.2">
      <c r="A24" s="118" t="s">
        <v>102</v>
      </c>
      <c r="B24" s="120">
        <v>20206.817999999999</v>
      </c>
    </row>
    <row r="27" spans="1:3" ht="19" x14ac:dyDescent="0.25">
      <c r="A27" s="100" t="s">
        <v>55</v>
      </c>
      <c r="B27" s="101"/>
    </row>
    <row r="29" spans="1:3" x14ac:dyDescent="0.2">
      <c r="A29" s="108" t="s">
        <v>53</v>
      </c>
    </row>
    <row r="30" spans="1:3" x14ac:dyDescent="0.2">
      <c r="A30" s="105" t="s">
        <v>112</v>
      </c>
      <c r="B30" s="114">
        <f>'Benefit Calculations'!M37</f>
        <v>3888.9563276815561</v>
      </c>
    </row>
    <row r="31" spans="1:3" x14ac:dyDescent="0.2">
      <c r="A31" s="105" t="s">
        <v>113</v>
      </c>
      <c r="B31" s="114">
        <f>'Benefit Calculations'!Q37</f>
        <v>422.97811882581607</v>
      </c>
      <c r="C31" s="109"/>
    </row>
    <row r="32" spans="1:3" x14ac:dyDescent="0.2">
      <c r="A32" s="110"/>
      <c r="B32" s="111"/>
      <c r="C32" s="109"/>
    </row>
    <row r="33" spans="1:9" x14ac:dyDescent="0.2">
      <c r="A33" s="108" t="s">
        <v>94</v>
      </c>
      <c r="B33" s="111"/>
      <c r="C33" s="109"/>
    </row>
    <row r="34" spans="1:9" x14ac:dyDescent="0.2">
      <c r="A34" s="105" t="s">
        <v>114</v>
      </c>
      <c r="B34" s="114">
        <f>$B$30+$B$31</f>
        <v>4311.9344465073718</v>
      </c>
      <c r="C34" s="109"/>
    </row>
    <row r="35" spans="1:9" x14ac:dyDescent="0.2">
      <c r="I35" s="112"/>
    </row>
    <row r="36" spans="1:9" x14ac:dyDescent="0.2">
      <c r="A36" s="108" t="s">
        <v>107</v>
      </c>
    </row>
    <row r="37" spans="1:9" x14ac:dyDescent="0.2">
      <c r="A37" s="105" t="s">
        <v>116</v>
      </c>
      <c r="B37" s="115">
        <f>'Benefit Calculations'!K37</f>
        <v>1.5087754843418644</v>
      </c>
    </row>
    <row r="38" spans="1:9" x14ac:dyDescent="0.2">
      <c r="A38" s="105" t="s">
        <v>117</v>
      </c>
      <c r="B38" s="115">
        <f>'Benefit Calculations'!O37</f>
        <v>0.64675342594350305</v>
      </c>
    </row>
    <row r="40" spans="1:9" x14ac:dyDescent="0.2">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DB03380-D99F-455B-A42A-E1AC5867B5FB}">
          <x14:formula1>
            <xm:f>'Service Life'!$C$6:$C$8</xm:f>
          </x14:formula1>
          <xm:sqref>B14</xm:sqref>
        </x14:dataValidation>
        <x14:dataValidation type="list" allowBlank="1" showInputMessage="1" showErrorMessage="1" xr:uid="{D04F2536-4FA7-4F2C-AEB3-E35482110314}">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M37" sqref="M37"/>
    </sheetView>
  </sheetViews>
  <sheetFormatPr baseColWidth="10" defaultColWidth="8.83203125" defaultRowHeight="15" x14ac:dyDescent="0.2"/>
  <cols>
    <col min="1" max="1" width="5.6640625" style="49" customWidth="1"/>
    <col min="2" max="2" width="29" style="49" customWidth="1"/>
    <col min="3" max="3" width="15" style="49" customWidth="1"/>
    <col min="4" max="4" width="15.6640625" style="49" customWidth="1"/>
    <col min="5" max="5" width="3.33203125" customWidth="1"/>
    <col min="6" max="6" width="15.6640625" style="1" bestFit="1" customWidth="1"/>
    <col min="7" max="7" width="12.33203125" style="1" customWidth="1"/>
    <col min="8" max="8" width="15.6640625" style="1" customWidth="1"/>
    <col min="9" max="9" width="7.5" style="1" customWidth="1"/>
    <col min="10" max="10" width="14.5" style="47" customWidth="1"/>
    <col min="11" max="11" width="14.33203125" customWidth="1"/>
    <col min="12" max="12" width="16.33203125" customWidth="1"/>
    <col min="13" max="13" width="20.6640625" customWidth="1"/>
    <col min="14" max="15" width="14.5" customWidth="1"/>
    <col min="16" max="16" width="16.33203125" customWidth="1"/>
    <col min="17" max="17" width="20.6640625" customWidth="1"/>
    <col min="21" max="21" width="11.83203125" bestFit="1" customWidth="1"/>
  </cols>
  <sheetData>
    <row r="2" spans="2:21" x14ac:dyDescent="0.2">
      <c r="F2" t="s">
        <v>60</v>
      </c>
      <c r="G2" s="49"/>
      <c r="H2" s="49"/>
      <c r="I2"/>
      <c r="J2" s="49"/>
      <c r="K2" s="1"/>
      <c r="L2" s="46"/>
    </row>
    <row r="3" spans="2:21" ht="41.5" customHeight="1" x14ac:dyDescent="0.2">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6.9846697151699999E-2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1.60907004028999E-2</v>
      </c>
      <c r="F4" s="70">
        <v>2018</v>
      </c>
      <c r="G4" s="80">
        <f>'Inputs &amp; Outputs'!B22</f>
        <v>20451</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6.13996982574E-2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1.2469800189099999E-2</v>
      </c>
      <c r="F5" s="70">
        <f t="shared" ref="F5:F36" si="2">F4+1</f>
        <v>2019</v>
      </c>
      <c r="G5" s="80">
        <f>G4+G4*H5</f>
        <v>19517.017499457077</v>
      </c>
      <c r="H5" s="79">
        <f>$C$9</f>
        <v>-4.5669282702211267E-2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
      <c r="F6" s="70">
        <f t="shared" si="2"/>
        <v>2020</v>
      </c>
      <c r="G6" s="80">
        <f t="shared" ref="G6:G36" si="6">G5+G5*H6</f>
        <v>18625.689309770369</v>
      </c>
      <c r="H6" s="79">
        <f t="shared" ref="H6:H11" si="7">$C$9</f>
        <v>-4.5669282702211267E-2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
      <c r="F7" s="70">
        <f t="shared" si="2"/>
        <v>2021</v>
      </c>
      <c r="G7" s="80">
        <f t="shared" si="6"/>
        <v>17775.067439158913</v>
      </c>
      <c r="H7" s="79">
        <f t="shared" si="7"/>
        <v>-4.5669282702211267E-2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
      <c r="B8" s="15" t="s">
        <v>17</v>
      </c>
      <c r="F8" s="70">
        <f t="shared" si="2"/>
        <v>2022</v>
      </c>
      <c r="G8" s="80">
        <f t="shared" si="6"/>
        <v>16963.292859229095</v>
      </c>
      <c r="H8" s="79">
        <f t="shared" si="7"/>
        <v>-4.5669282702211267E-2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
      <c r="B9" s="16" t="s">
        <v>104</v>
      </c>
      <c r="C9" s="67">
        <f>('Inputs &amp; Outputs'!B23/'Inputs &amp; Outputs'!B22)^(1/(2025-2018))-1</f>
        <v>-4.5669282702211267E-2</v>
      </c>
      <c r="F9" s="70">
        <f t="shared" si="2"/>
        <v>2023</v>
      </c>
      <c r="G9" s="80">
        <f t="shared" si="6"/>
        <v>16188.59144208056</v>
      </c>
      <c r="H9" s="79">
        <f t="shared" si="7"/>
        <v>-4.5669282702211267E-2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
      <c r="B10" s="16" t="s">
        <v>105</v>
      </c>
      <c r="C10" s="67">
        <f>('Inputs &amp; Outputs'!B24/'Inputs &amp; Outputs'!B23)^(1/(2045-2020))-1</f>
        <v>1.2687950305821039E-2</v>
      </c>
      <c r="F10" s="70">
        <f t="shared" si="2"/>
        <v>2024</v>
      </c>
      <c r="G10" s="80">
        <f t="shared" si="6"/>
        <v>15449.270082961586</v>
      </c>
      <c r="H10" s="79">
        <f t="shared" si="7"/>
        <v>-4.5669282702211267E-2</v>
      </c>
      <c r="I10" s="70">
        <f>IF(AND(F10&gt;='Inputs &amp; Outputs'!B$13,F10&lt;'Inputs &amp; Outputs'!B$13+'Inputs &amp; Outputs'!B$19),1,0)</f>
        <v>0</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
      <c r="B11" s="16" t="s">
        <v>106</v>
      </c>
      <c r="C11" s="67">
        <f>('Inputs &amp; Outputs'!B24/'Inputs &amp; Outputs'!B22)^(1/(2045-2018))-1</f>
        <v>-4.4477916151219876E-4</v>
      </c>
      <c r="F11" s="70">
        <f t="shared" si="2"/>
        <v>2025</v>
      </c>
      <c r="G11" s="80">
        <f>'Inputs &amp; Outputs'!$B$23</f>
        <v>14743.713</v>
      </c>
      <c r="H11" s="79">
        <f t="shared" si="7"/>
        <v>-4.5669282702211267E-2</v>
      </c>
      <c r="I11" s="70">
        <f>IF(AND(F11&gt;='Inputs &amp; Outputs'!B$13,F11&lt;'Inputs &amp; Outputs'!B$13+'Inputs &amp; Outputs'!B$19),1,0)</f>
        <v>1</v>
      </c>
      <c r="J11" s="71">
        <f>I11*'Inputs &amp; Outputs'!B$16*'Benefit Calculations'!G11*('Benefit Calculations'!C$4-'Benefit Calculations'!C$5)</f>
        <v>232.89003825459912</v>
      </c>
      <c r="K11" s="89">
        <f t="shared" si="3"/>
        <v>6.6746558521971033E-2</v>
      </c>
      <c r="L11" s="72">
        <f>K11*'Assumed Values'!$C$8</f>
        <v>501.13316138295852</v>
      </c>
      <c r="M11" s="73">
        <f t="shared" si="0"/>
        <v>312.08054690104655</v>
      </c>
      <c r="N11" s="88">
        <f>I11*'Inputs &amp; Outputs'!B$16*'Benefit Calculations'!G11*('Benefit Calculations'!D$4-'Benefit Calculations'!D$5)</f>
        <v>99.8309103458012</v>
      </c>
      <c r="O11" s="89">
        <f t="shared" si="4"/>
        <v>2.8611656168878983E-2</v>
      </c>
      <c r="P11" s="72">
        <f>ABS(O11*'Assumed Values'!$C$7)</f>
        <v>54.505205001714465</v>
      </c>
      <c r="Q11" s="73">
        <f t="shared" si="1"/>
        <v>33.943102346184411</v>
      </c>
      <c r="T11" s="85">
        <f t="shared" si="5"/>
        <v>6.0551409946195775E-2</v>
      </c>
      <c r="U11" s="86">
        <f>T11*'Assumed Values'!$D$8</f>
        <v>0</v>
      </c>
    </row>
    <row r="12" spans="2:21" x14ac:dyDescent="0.2">
      <c r="B12" s="27"/>
      <c r="C12" s="68"/>
      <c r="F12" s="70">
        <f t="shared" si="2"/>
        <v>2026</v>
      </c>
      <c r="G12" s="80">
        <f t="shared" si="6"/>
        <v>14930.780497867287</v>
      </c>
      <c r="H12" s="79">
        <f>$C$10</f>
        <v>1.2687950305821039E-2</v>
      </c>
      <c r="I12" s="70">
        <f>IF(AND(F12&gt;='Inputs &amp; Outputs'!B$13,F12&lt;'Inputs &amp; Outputs'!B$13+'Inputs &amp; Outputs'!B$19),1,0)</f>
        <v>1</v>
      </c>
      <c r="J12" s="71">
        <f>I12*'Inputs &amp; Outputs'!B$16*'Benefit Calculations'!G12*('Benefit Calculations'!C$4-'Benefit Calculations'!C$5)</f>
        <v>235.8449354866942</v>
      </c>
      <c r="K12" s="89">
        <f t="shared" si="3"/>
        <v>6.7593435539582372E-2</v>
      </c>
      <c r="L12" s="72">
        <f>K12*'Assumed Values'!$C$8</f>
        <v>507.49151403118447</v>
      </c>
      <c r="M12" s="73">
        <f t="shared" si="0"/>
        <v>295.36468165564531</v>
      </c>
      <c r="N12" s="88">
        <f>I12*'Inputs &amp; Outputs'!B$16*'Benefit Calculations'!G12*('Benefit Calculations'!D$4-'Benefit Calculations'!D$5)</f>
        <v>101.09755997525359</v>
      </c>
      <c r="O12" s="89">
        <f t="shared" si="4"/>
        <v>2.8974679440516952E-2</v>
      </c>
      <c r="P12" s="72">
        <f>ABS(O12*'Assumed Values'!$C$7)</f>
        <v>55.196764334184792</v>
      </c>
      <c r="Q12" s="73">
        <f t="shared" si="1"/>
        <v>32.125019385026341</v>
      </c>
      <c r="T12" s="85">
        <f t="shared" si="5"/>
        <v>6.1319683226540488E-2</v>
      </c>
      <c r="U12" s="86">
        <f>T12*'Assumed Values'!$D$8</f>
        <v>0</v>
      </c>
    </row>
    <row r="13" spans="2:21" x14ac:dyDescent="0.2">
      <c r="B13" s="27"/>
      <c r="C13" s="68"/>
      <c r="F13" s="70">
        <f t="shared" si="2"/>
        <v>2027</v>
      </c>
      <c r="G13" s="80">
        <f t="shared" si="6"/>
        <v>15120.221498851348</v>
      </c>
      <c r="H13" s="79">
        <f t="shared" ref="H13:H36" si="8">$C$10</f>
        <v>1.2687950305821039E-2</v>
      </c>
      <c r="I13" s="70">
        <f>IF(AND(F13&gt;='Inputs &amp; Outputs'!B$13,F13&lt;'Inputs &amp; Outputs'!B$13+'Inputs &amp; Outputs'!B$19),1,0)</f>
        <v>1</v>
      </c>
      <c r="J13" s="71">
        <f>I13*'Inputs &amp; Outputs'!B$16*'Benefit Calculations'!G13*('Benefit Calculations'!C$4-'Benefit Calculations'!C$5)</f>
        <v>238.83732430802897</v>
      </c>
      <c r="K13" s="89">
        <f t="shared" si="3"/>
        <v>6.8451057690708306E-2</v>
      </c>
      <c r="L13" s="72">
        <f>K13*'Assumed Values'!$C$8</f>
        <v>513.93054114183792</v>
      </c>
      <c r="M13" s="73">
        <f t="shared" si="0"/>
        <v>279.54416267157637</v>
      </c>
      <c r="N13" s="88">
        <f>I13*'Inputs &amp; Outputs'!B$16*'Benefit Calculations'!G13*('Benefit Calculations'!D$4-'Benefit Calculations'!D$5)</f>
        <v>102.38028079225937</v>
      </c>
      <c r="O13" s="89">
        <f t="shared" si="4"/>
        <v>2.9342308733385329E-2</v>
      </c>
      <c r="P13" s="72">
        <f>ABS(O13*'Assumed Values'!$C$7)</f>
        <v>55.89709813709905</v>
      </c>
      <c r="Q13" s="73">
        <f t="shared" si="1"/>
        <v>30.404317789305694</v>
      </c>
      <c r="T13" s="85">
        <f t="shared" si="5"/>
        <v>6.2097704320087536E-2</v>
      </c>
      <c r="U13" s="86">
        <f>T13*'Assumed Values'!$D$8</f>
        <v>0</v>
      </c>
    </row>
    <row r="14" spans="2:21" x14ac:dyDescent="0.2">
      <c r="B14" s="27"/>
      <c r="C14" s="68"/>
      <c r="F14" s="70">
        <f t="shared" si="2"/>
        <v>2028</v>
      </c>
      <c r="G14" s="80">
        <f t="shared" si="6"/>
        <v>15312.066117841781</v>
      </c>
      <c r="H14" s="79">
        <f t="shared" si="8"/>
        <v>1.2687950305821039E-2</v>
      </c>
      <c r="I14" s="70">
        <f>IF(AND(F14&gt;='Inputs &amp; Outputs'!B$13,F14&lt;'Inputs &amp; Outputs'!B$13+'Inputs &amp; Outputs'!B$19),1,0)</f>
        <v>1</v>
      </c>
      <c r="J14" s="71">
        <f>I14*'Inputs &amp; Outputs'!B$16*'Benefit Calculations'!G14*('Benefit Calculations'!C$4-'Benefit Calculations'!C$5)</f>
        <v>241.86768041002449</v>
      </c>
      <c r="K14" s="89">
        <f t="shared" si="3"/>
        <v>6.9319561309068897E-2</v>
      </c>
      <c r="L14" s="72">
        <f>K14*'Assumed Values'!$C$8</f>
        <v>520.45126630848927</v>
      </c>
      <c r="M14" s="73">
        <f t="shared" si="0"/>
        <v>264.57103281853801</v>
      </c>
      <c r="N14" s="88">
        <f>I14*'Inputs &amp; Outputs'!B$16*'Benefit Calculations'!G14*('Benefit Calculations'!D$4-'Benefit Calculations'!D$5)</f>
        <v>103.67927670724757</v>
      </c>
      <c r="O14" s="89">
        <f t="shared" si="4"/>
        <v>2.9714602488452584E-2</v>
      </c>
      <c r="P14" s="72">
        <f>ABS(O14*'Assumed Values'!$C$7)</f>
        <v>56.60631774050217</v>
      </c>
      <c r="Q14" s="73">
        <f t="shared" si="1"/>
        <v>28.775781553737197</v>
      </c>
      <c r="T14" s="85">
        <f t="shared" si="5"/>
        <v>6.2885596906606375E-2</v>
      </c>
      <c r="U14" s="86">
        <f>T14*'Assumed Values'!$D$8</f>
        <v>0</v>
      </c>
    </row>
    <row r="15" spans="2:21" x14ac:dyDescent="0.2">
      <c r="B15" s="27"/>
      <c r="C15" s="69"/>
      <c r="F15" s="70">
        <f t="shared" si="2"/>
        <v>2029</v>
      </c>
      <c r="G15" s="80">
        <f t="shared" si="6"/>
        <v>15506.344851824404</v>
      </c>
      <c r="H15" s="79">
        <f t="shared" si="8"/>
        <v>1.2687950305821039E-2</v>
      </c>
      <c r="I15" s="70">
        <f>IF(AND(F15&gt;='Inputs &amp; Outputs'!B$13,F15&lt;'Inputs &amp; Outputs'!B$13+'Inputs &amp; Outputs'!B$19),1,0)</f>
        <v>1</v>
      </c>
      <c r="J15" s="71">
        <f>I15*'Inputs &amp; Outputs'!B$16*'Benefit Calculations'!G15*('Benefit Calculations'!C$4-'Benefit Calculations'!C$5)</f>
        <v>244.93648551965109</v>
      </c>
      <c r="K15" s="89">
        <f t="shared" si="3"/>
        <v>7.0199084458179697E-2</v>
      </c>
      <c r="L15" s="72">
        <f>K15*'Assumed Values'!$C$8</f>
        <v>527.05472611201321</v>
      </c>
      <c r="M15" s="73">
        <f t="shared" si="0"/>
        <v>250.39990367784995</v>
      </c>
      <c r="N15" s="88">
        <f>I15*'Inputs &amp; Outputs'!B$16*'Benefit Calculations'!G15*('Benefit Calculations'!D$4-'Benefit Calculations'!D$5)</f>
        <v>104.99475421785259</v>
      </c>
      <c r="O15" s="89">
        <f t="shared" si="4"/>
        <v>3.0091619888183291E-2</v>
      </c>
      <c r="P15" s="72">
        <f>ABS(O15*'Assumed Values'!$C$7)</f>
        <v>57.324535886989167</v>
      </c>
      <c r="Q15" s="73">
        <f t="shared" si="1"/>
        <v>27.234474056170249</v>
      </c>
      <c r="T15" s="85">
        <f t="shared" si="5"/>
        <v>6.3683486235109277E-2</v>
      </c>
      <c r="U15" s="86">
        <f>T15*'Assumed Values'!$D$8</f>
        <v>0</v>
      </c>
    </row>
    <row r="16" spans="2:21" x14ac:dyDescent="0.2">
      <c r="B16" s="27"/>
      <c r="C16" s="69"/>
      <c r="F16" s="70">
        <f t="shared" si="2"/>
        <v>2030</v>
      </c>
      <c r="G16" s="80">
        <f t="shared" si="6"/>
        <v>15703.088584729276</v>
      </c>
      <c r="H16" s="79">
        <f t="shared" si="8"/>
        <v>1.2687950305821039E-2</v>
      </c>
      <c r="I16" s="70">
        <f>IF(AND(F16&gt;='Inputs &amp; Outputs'!B$13,F16&lt;'Inputs &amp; Outputs'!B$13+'Inputs &amp; Outputs'!B$19),1,0)</f>
        <v>1</v>
      </c>
      <c r="J16" s="71">
        <f>I16*'Inputs &amp; Outputs'!B$16*'Benefit Calculations'!G16*('Benefit Calculations'!C$4-'Benefit Calculations'!C$5)</f>
        <v>248.04422747600688</v>
      </c>
      <c r="K16" s="89">
        <f t="shared" si="3"/>
        <v>7.1089766953299202E-2</v>
      </c>
      <c r="L16" s="72">
        <f>K16*'Assumed Values'!$C$8</f>
        <v>533.74197028537037</v>
      </c>
      <c r="M16" s="73">
        <f t="shared" si="0"/>
        <v>236.98781795541763</v>
      </c>
      <c r="N16" s="88">
        <f>I16*'Inputs &amp; Outputs'!B$16*'Benefit Calculations'!G16*('Benefit Calculations'!D$4-'Benefit Calculations'!D$5)</f>
        <v>106.32692244174059</v>
      </c>
      <c r="O16" s="89">
        <f t="shared" si="4"/>
        <v>3.0473420865946219E-2</v>
      </c>
      <c r="P16" s="72">
        <f>ABS(O16*'Assumed Values'!$C$7)</f>
        <v>58.05186674962755</v>
      </c>
      <c r="Q16" s="73">
        <f t="shared" si="1"/>
        <v>25.775723093084224</v>
      </c>
      <c r="T16" s="85">
        <f t="shared" si="5"/>
        <v>6.4491499143761788E-2</v>
      </c>
      <c r="U16" s="86">
        <f>T16*'Assumed Values'!$D$8</f>
        <v>0</v>
      </c>
    </row>
    <row r="17" spans="2:21" x14ac:dyDescent="0.2">
      <c r="B17" s="27"/>
      <c r="C17" s="69"/>
      <c r="F17" s="70">
        <f t="shared" si="2"/>
        <v>2031</v>
      </c>
      <c r="G17" s="80">
        <f t="shared" si="6"/>
        <v>15902.328592340225</v>
      </c>
      <c r="H17" s="79">
        <f t="shared" si="8"/>
        <v>1.2687950305821039E-2</v>
      </c>
      <c r="I17" s="70">
        <f>IF(AND(F17&gt;='Inputs &amp; Outputs'!B$13,F17&lt;'Inputs &amp; Outputs'!B$13+'Inputs &amp; Outputs'!B$19),1,0)</f>
        <v>1</v>
      </c>
      <c r="J17" s="71">
        <f>I17*'Inputs &amp; Outputs'!B$16*'Benefit Calculations'!G17*('Benefit Calculations'!C$4-'Benefit Calculations'!C$5)</f>
        <v>251.19140030786821</v>
      </c>
      <c r="K17" s="89">
        <f t="shared" si="3"/>
        <v>7.1991750383655073E-2</v>
      </c>
      <c r="L17" s="72">
        <f>K17*'Assumed Values'!$C$8</f>
        <v>540.51406188048225</v>
      </c>
      <c r="M17" s="73">
        <f t="shared" si="0"/>
        <v>224.29411926422517</v>
      </c>
      <c r="N17" s="88">
        <f>I17*'Inputs &amp; Outputs'!B$16*'Benefit Calculations'!G17*('Benefit Calculations'!D$4-'Benefit Calculations'!D$5)</f>
        <v>107.67599314985229</v>
      </c>
      <c r="O17" s="89">
        <f t="shared" si="4"/>
        <v>3.0860066115541714E-2</v>
      </c>
      <c r="P17" s="72">
        <f>ABS(O17*'Assumed Values'!$C$7)</f>
        <v>58.788425950106962</v>
      </c>
      <c r="Q17" s="73">
        <f t="shared" si="1"/>
        <v>24.395106716622312</v>
      </c>
      <c r="T17" s="85">
        <f t="shared" si="5"/>
        <v>6.5309764080045726E-2</v>
      </c>
      <c r="U17" s="86">
        <f>T17*'Assumed Values'!$D$8</f>
        <v>0</v>
      </c>
    </row>
    <row r="18" spans="2:21" x14ac:dyDescent="0.2">
      <c r="F18" s="70">
        <f t="shared" si="2"/>
        <v>2032</v>
      </c>
      <c r="G18" s="80">
        <f t="shared" si="6"/>
        <v>16104.096547266676</v>
      </c>
      <c r="H18" s="79">
        <f t="shared" si="8"/>
        <v>1.2687950305821039E-2</v>
      </c>
      <c r="I18" s="70">
        <f>IF(AND(F18&gt;='Inputs &amp; Outputs'!B$13,F18&lt;'Inputs &amp; Outputs'!B$13+'Inputs &amp; Outputs'!B$19),1,0)</f>
        <v>1</v>
      </c>
      <c r="J18" s="71">
        <f>I18*'Inputs &amp; Outputs'!B$16*'Benefit Calculations'!G18*('Benefit Calculations'!C$4-'Benefit Calculations'!C$5)</f>
        <v>254.37850431222407</v>
      </c>
      <c r="K18" s="89">
        <f t="shared" si="3"/>
        <v>7.2905178134951953E-2</v>
      </c>
      <c r="L18" s="72">
        <f>K18*'Assumed Values'!$C$8</f>
        <v>547.37207743721922</v>
      </c>
      <c r="M18" s="73">
        <f t="shared" si="0"/>
        <v>212.28032888162386</v>
      </c>
      <c r="N18" s="88">
        <f>I18*'Inputs &amp; Outputs'!B$16*'Benefit Calculations'!G18*('Benefit Calculations'!D$4-'Benefit Calculations'!D$5)</f>
        <v>109.04218080006754</v>
      </c>
      <c r="O18" s="89">
        <f t="shared" si="4"/>
        <v>3.125161710085006E-2</v>
      </c>
      <c r="P18" s="72">
        <f>ABS(O18*'Assumed Values'!$C$7)</f>
        <v>59.534330577119363</v>
      </c>
      <c r="Q18" s="73">
        <f t="shared" si="1"/>
        <v>23.088439830231795</v>
      </c>
      <c r="T18" s="85">
        <f t="shared" si="5"/>
        <v>6.6138411121178256E-2</v>
      </c>
      <c r="U18" s="86">
        <f>T18*'Assumed Values'!$D$8</f>
        <v>0</v>
      </c>
    </row>
    <row r="19" spans="2:21" x14ac:dyDescent="0.2">
      <c r="F19" s="70">
        <f t="shared" si="2"/>
        <v>2033</v>
      </c>
      <c r="G19" s="80">
        <f t="shared" si="6"/>
        <v>16308.42452397854</v>
      </c>
      <c r="H19" s="79">
        <f t="shared" si="8"/>
        <v>1.2687950305821039E-2</v>
      </c>
      <c r="I19" s="70">
        <f>IF(AND(F19&gt;='Inputs &amp; Outputs'!B$13,F19&lt;'Inputs &amp; Outputs'!B$13+'Inputs &amp; Outputs'!B$19),1,0)</f>
        <v>1</v>
      </c>
      <c r="J19" s="71">
        <f>I19*'Inputs &amp; Outputs'!B$16*'Benefit Calculations'!G19*('Benefit Calculations'!C$4-'Benefit Calculations'!C$5)</f>
        <v>257.60604613380661</v>
      </c>
      <c r="K19" s="89">
        <f t="shared" si="3"/>
        <v>7.3830195412165248E-2</v>
      </c>
      <c r="L19" s="72">
        <f>K19*'Assumed Values'!$C$8</f>
        <v>554.31710715453664</v>
      </c>
      <c r="M19" s="73">
        <f t="shared" si="0"/>
        <v>200.91002910782919</v>
      </c>
      <c r="N19" s="88">
        <f>I19*'Inputs &amp; Outputs'!B$16*'Benefit Calculations'!G19*('Benefit Calculations'!D$4-'Benefit Calculations'!D$5)</f>
        <v>110.42570257129715</v>
      </c>
      <c r="O19" s="89">
        <f t="shared" si="4"/>
        <v>3.1648136065602191E-2</v>
      </c>
      <c r="P19" s="72">
        <f>ABS(O19*'Assumed Values'!$C$7)</f>
        <v>60.289699204972173</v>
      </c>
      <c r="Q19" s="73">
        <f t="shared" si="1"/>
        <v>21.851761502277302</v>
      </c>
      <c r="T19" s="85">
        <f t="shared" si="5"/>
        <v>6.6977571994789722E-2</v>
      </c>
      <c r="U19" s="86">
        <f>T19*'Assumed Values'!$D$8</f>
        <v>0</v>
      </c>
    </row>
    <row r="20" spans="2:21" x14ac:dyDescent="0.2">
      <c r="F20" s="70">
        <f t="shared" si="2"/>
        <v>2034</v>
      </c>
      <c r="G20" s="80">
        <f t="shared" si="6"/>
        <v>16515.345003905011</v>
      </c>
      <c r="H20" s="79">
        <f t="shared" si="8"/>
        <v>1.2687950305821039E-2</v>
      </c>
      <c r="I20" s="70">
        <f>IF(AND(F20&gt;='Inputs &amp; Outputs'!B$13,F20&lt;'Inputs &amp; Outputs'!B$13+'Inputs &amp; Outputs'!B$19),1,0)</f>
        <v>1</v>
      </c>
      <c r="J20" s="71">
        <f>I20*'Inputs &amp; Outputs'!B$16*'Benefit Calculations'!G20*('Benefit Calculations'!C$4-'Benefit Calculations'!C$5)</f>
        <v>260.87453884563138</v>
      </c>
      <c r="K20" s="89">
        <f t="shared" si="3"/>
        <v>7.4766949262623852E-2</v>
      </c>
      <c r="L20" s="72">
        <f>K20*'Assumed Values'!$C$8</f>
        <v>561.35025506377985</v>
      </c>
      <c r="M20" s="73">
        <f t="shared" si="0"/>
        <v>190.14875287204708</v>
      </c>
      <c r="N20" s="88">
        <f>I20*'Inputs &amp; Outputs'!B$16*'Benefit Calculations'!G20*('Benefit Calculations'!D$4-'Benefit Calculations'!D$5)</f>
        <v>111.82677839800714</v>
      </c>
      <c r="O20" s="89">
        <f t="shared" si="4"/>
        <v>3.2049686043274413E-2</v>
      </c>
      <c r="P20" s="72">
        <f>ABS(O20*'Assumed Values'!$C$7)</f>
        <v>61.054651912437755</v>
      </c>
      <c r="Q20" s="73">
        <f t="shared" si="1"/>
        <v>20.681322959170888</v>
      </c>
      <c r="T20" s="85">
        <f t="shared" si="5"/>
        <v>6.7827380099864151E-2</v>
      </c>
      <c r="U20" s="86">
        <f>T20*'Assumed Values'!$D$8</f>
        <v>0</v>
      </c>
    </row>
    <row r="21" spans="2:21" x14ac:dyDescent="0.2">
      <c r="F21" s="70">
        <f t="shared" si="2"/>
        <v>2035</v>
      </c>
      <c r="G21" s="80">
        <f t="shared" si="6"/>
        <v>16724.890880598046</v>
      </c>
      <c r="H21" s="79">
        <f t="shared" si="8"/>
        <v>1.2687950305821039E-2</v>
      </c>
      <c r="I21" s="70">
        <f>IF(AND(F21&gt;='Inputs &amp; Outputs'!B$13,F21&lt;'Inputs &amp; Outputs'!B$13+'Inputs &amp; Outputs'!B$19),1,0)</f>
        <v>1</v>
      </c>
      <c r="J21" s="71">
        <f>I21*'Inputs &amp; Outputs'!B$16*'Benefit Calculations'!G21*('Benefit Calculations'!C$4-'Benefit Calculations'!C$5)</f>
        <v>264.18450203055875</v>
      </c>
      <c r="K21" s="89">
        <f t="shared" si="3"/>
        <v>7.5715588599385875E-2</v>
      </c>
      <c r="L21" s="72">
        <f>K21*'Assumed Values'!$C$8</f>
        <v>568.47263920418914</v>
      </c>
      <c r="M21" s="73">
        <f t="shared" si="0"/>
        <v>179.96387925159019</v>
      </c>
      <c r="N21" s="88">
        <f>I21*'Inputs &amp; Outputs'!B$16*'Benefit Calculations'!G21*('Benefit Calculations'!D$4-'Benefit Calculations'!D$5)</f>
        <v>113.24563100518111</v>
      </c>
      <c r="O21" s="89">
        <f t="shared" si="4"/>
        <v>3.245633086710864E-2</v>
      </c>
      <c r="P21" s="72">
        <f>ABS(O21*'Assumed Values'!$C$7)</f>
        <v>61.829310301841957</v>
      </c>
      <c r="Q21" s="73">
        <f t="shared" si="1"/>
        <v>19.573576221621945</v>
      </c>
      <c r="T21" s="85">
        <f t="shared" si="5"/>
        <v>6.8687970527945272E-2</v>
      </c>
      <c r="U21" s="86">
        <f>T21*'Assumed Values'!$D$8</f>
        <v>0</v>
      </c>
    </row>
    <row r="22" spans="2:21" x14ac:dyDescent="0.2">
      <c r="F22" s="70">
        <f t="shared" si="2"/>
        <v>2036</v>
      </c>
      <c r="G22" s="80">
        <f t="shared" si="6"/>
        <v>16937.095464961352</v>
      </c>
      <c r="H22" s="79">
        <f t="shared" si="8"/>
        <v>1.2687950305821039E-2</v>
      </c>
      <c r="I22" s="70">
        <f>IF(AND(F22&gt;='Inputs &amp; Outputs'!B$13,F22&lt;'Inputs &amp; Outputs'!B$13+'Inputs &amp; Outputs'!B$19),1,0)</f>
        <v>1</v>
      </c>
      <c r="J22" s="71">
        <f>I22*'Inputs &amp; Outputs'!B$16*'Benefit Calculations'!G22*('Benefit Calculations'!C$4-'Benefit Calculations'!C$5)</f>
        <v>267.53646186389051</v>
      </c>
      <c r="K22" s="89">
        <f t="shared" si="3"/>
        <v>7.6676264224910848E-2</v>
      </c>
      <c r="L22" s="72">
        <f>K22*'Assumed Values'!$C$8</f>
        <v>575.68539180063067</v>
      </c>
      <c r="M22" s="73">
        <f t="shared" si="0"/>
        <v>170.32453458726832</v>
      </c>
      <c r="N22" s="88">
        <f>I22*'Inputs &amp; Outputs'!B$16*'Benefit Calculations'!G22*('Benefit Calculations'!D$4-'Benefit Calculations'!D$5)</f>
        <v>114.68248594372618</v>
      </c>
      <c r="O22" s="89">
        <f t="shared" si="4"/>
        <v>3.28681351802598E-2</v>
      </c>
      <c r="P22" s="72">
        <f>ABS(O22*'Assumed Values'!$C$7)</f>
        <v>62.613797518394918</v>
      </c>
      <c r="Q22" s="73">
        <f t="shared" si="1"/>
        <v>18.525163349559893</v>
      </c>
      <c r="T22" s="85">
        <f t="shared" si="5"/>
        <v>6.9559480084611533E-2</v>
      </c>
      <c r="U22" s="86">
        <f>T22*'Assumed Values'!$D$8</f>
        <v>0</v>
      </c>
    </row>
    <row r="23" spans="2:21" x14ac:dyDescent="0.2">
      <c r="F23" s="70">
        <f t="shared" si="2"/>
        <v>2037</v>
      </c>
      <c r="G23" s="80">
        <f t="shared" si="6"/>
        <v>17151.99249054573</v>
      </c>
      <c r="H23" s="79">
        <f t="shared" si="8"/>
        <v>1.2687950305821039E-2</v>
      </c>
      <c r="I23" s="70">
        <f>IF(AND(F23&gt;='Inputs &amp; Outputs'!B$13,F23&lt;'Inputs &amp; Outputs'!B$13+'Inputs &amp; Outputs'!B$19),1,0)</f>
        <v>1</v>
      </c>
      <c r="J23" s="71">
        <f>I23*'Inputs &amp; Outputs'!B$16*'Benefit Calculations'!G23*('Benefit Calculations'!C$4-'Benefit Calculations'!C$5)</f>
        <v>270.93095119701474</v>
      </c>
      <c r="K23" s="89">
        <f t="shared" si="3"/>
        <v>7.7649128855032529E-2</v>
      </c>
      <c r="L23" s="72">
        <f>K23*'Assumed Values'!$C$8</f>
        <v>582.98965944358417</v>
      </c>
      <c r="M23" s="73">
        <f t="shared" si="0"/>
        <v>161.20149889530248</v>
      </c>
      <c r="N23" s="88">
        <f>I23*'Inputs &amp; Outputs'!B$16*'Benefit Calculations'!G23*('Benefit Calculations'!D$4-'Benefit Calculations'!D$5)</f>
        <v>116.1375716263282</v>
      </c>
      <c r="O23" s="89">
        <f t="shared" si="4"/>
        <v>3.3285164446071942E-2</v>
      </c>
      <c r="P23" s="72">
        <f>ABS(O23*'Assumed Values'!$C$7)</f>
        <v>63.408238269767047</v>
      </c>
      <c r="Q23" s="73">
        <f t="shared" si="1"/>
        <v>17.532906263127405</v>
      </c>
      <c r="T23" s="85">
        <f t="shared" si="5"/>
        <v>7.0442047311223818E-2</v>
      </c>
      <c r="U23" s="86">
        <f>T23*'Assumed Values'!$D$8</f>
        <v>0</v>
      </c>
    </row>
    <row r="24" spans="2:21" x14ac:dyDescent="0.2">
      <c r="F24" s="70">
        <f t="shared" si="2"/>
        <v>2038</v>
      </c>
      <c r="G24" s="80">
        <f t="shared" si="6"/>
        <v>17369.616118911588</v>
      </c>
      <c r="H24" s="79">
        <f t="shared" si="8"/>
        <v>1.2687950305821039E-2</v>
      </c>
      <c r="I24" s="70">
        <f>IF(AND(F24&gt;='Inputs &amp; Outputs'!B$13,F24&lt;'Inputs &amp; Outputs'!B$13+'Inputs &amp; Outputs'!B$19),1,0)</f>
        <v>1</v>
      </c>
      <c r="J24" s="71">
        <f>I24*'Inputs &amp; Outputs'!B$16*'Benefit Calculations'!G24*('Benefit Calculations'!C$4-'Benefit Calculations'!C$5)</f>
        <v>274.36850964211129</v>
      </c>
      <c r="K24" s="89">
        <f t="shared" si="3"/>
        <v>7.8634337143235478E-2</v>
      </c>
      <c r="L24" s="72">
        <f>K24*'Assumed Values'!$C$8</f>
        <v>590.38660327141201</v>
      </c>
      <c r="M24" s="73">
        <f t="shared" si="0"/>
        <v>152.5671172920654</v>
      </c>
      <c r="N24" s="88">
        <f>I24*'Inputs &amp; Outputs'!B$16*'Benefit Calculations'!G24*('Benefit Calculations'!D$4-'Benefit Calculations'!D$5)</f>
        <v>117.61111936376177</v>
      </c>
      <c r="O24" s="89">
        <f t="shared" si="4"/>
        <v>3.3707484958484787E-2</v>
      </c>
      <c r="P24" s="72">
        <f>ABS(O24*'Assumed Values'!$C$7)</f>
        <v>64.212758845913527</v>
      </c>
      <c r="Q24" s="73">
        <f t="shared" si="1"/>
        <v>16.593797108888399</v>
      </c>
      <c r="T24" s="85">
        <f t="shared" si="5"/>
        <v>7.1335812506948926E-2</v>
      </c>
      <c r="U24" s="86">
        <f>T24*'Assumed Values'!$D$8</f>
        <v>0</v>
      </c>
    </row>
    <row r="25" spans="2:21" x14ac:dyDescent="0.2">
      <c r="F25" s="70">
        <f t="shared" si="2"/>
        <v>2039</v>
      </c>
      <c r="G25" s="80">
        <f t="shared" si="6"/>
        <v>17590.000945059528</v>
      </c>
      <c r="H25" s="79">
        <f t="shared" si="8"/>
        <v>1.2687950305821039E-2</v>
      </c>
      <c r="I25" s="70">
        <f>IF(AND(F25&gt;='Inputs &amp; Outputs'!B$13,F25&lt;'Inputs &amp; Outputs'!B$13+'Inputs &amp; Outputs'!B$19),1,0)</f>
        <v>1</v>
      </c>
      <c r="J25" s="71">
        <f>I25*'Inputs &amp; Outputs'!B$16*'Benefit Calculations'!G25*('Benefit Calculations'!C$4-'Benefit Calculations'!C$5)</f>
        <v>277.84968365793259</v>
      </c>
      <c r="K25" s="89">
        <f t="shared" si="3"/>
        <v>7.9632045705240032E-2</v>
      </c>
      <c r="L25" s="72">
        <f>K25*'Assumed Values'!$C$8</f>
        <v>597.87739915494217</v>
      </c>
      <c r="M25" s="73">
        <f t="shared" si="0"/>
        <v>144.39521616314906</v>
      </c>
      <c r="N25" s="88">
        <f>I25*'Inputs &amp; Outputs'!B$16*'Benefit Calculations'!G25*('Benefit Calculations'!D$4-'Benefit Calculations'!D$5)</f>
        <v>119.10336340166118</v>
      </c>
      <c r="O25" s="89">
        <f t="shared" si="4"/>
        <v>3.4135163852572259E-2</v>
      </c>
      <c r="P25" s="72">
        <f>ABS(O25*'Assumed Values'!$C$7)</f>
        <v>65.027487139150153</v>
      </c>
      <c r="Q25" s="73">
        <f t="shared" si="1"/>
        <v>15.704989142047527</v>
      </c>
      <c r="T25" s="85">
        <f t="shared" si="5"/>
        <v>7.2240917751062478E-2</v>
      </c>
      <c r="U25" s="86">
        <f>T25*'Assumed Values'!$D$8</f>
        <v>0</v>
      </c>
    </row>
    <row r="26" spans="2:21" x14ac:dyDescent="0.2">
      <c r="F26" s="70">
        <f t="shared" si="2"/>
        <v>2040</v>
      </c>
      <c r="G26" s="80">
        <f t="shared" si="6"/>
        <v>17813.182002929789</v>
      </c>
      <c r="H26" s="79">
        <f t="shared" si="8"/>
        <v>1.2687950305821039E-2</v>
      </c>
      <c r="I26" s="70">
        <f>IF(AND(F26&gt;='Inputs &amp; Outputs'!B$13,F26&lt;'Inputs &amp; Outputs'!B$13+'Inputs &amp; Outputs'!B$19),1,0)</f>
        <v>1</v>
      </c>
      <c r="J26" s="71">
        <f>I26*'Inputs &amp; Outputs'!B$16*'Benefit Calculations'!G26*('Benefit Calculations'!C$4-'Benefit Calculations'!C$5)</f>
        <v>281.37502663667254</v>
      </c>
      <c r="K26" s="89">
        <f t="shared" si="3"/>
        <v>8.0642413143898986E-2</v>
      </c>
      <c r="L26" s="72">
        <f>K26*'Assumed Values'!$C$8</f>
        <v>605.46323788439361</v>
      </c>
      <c r="M26" s="73">
        <f t="shared" si="0"/>
        <v>136.66102382264054</v>
      </c>
      <c r="N26" s="88">
        <f>I26*'Inputs &amp; Outputs'!B$16*'Benefit Calculations'!G26*('Benefit Calculations'!D$4-'Benefit Calculations'!D$5)</f>
        <v>120.61454095775761</v>
      </c>
      <c r="O26" s="89">
        <f t="shared" si="4"/>
        <v>3.4568269115214753E-2</v>
      </c>
      <c r="P26" s="72">
        <f>ABS(O26*'Assumed Values'!$C$7)</f>
        <v>65.852552664484108</v>
      </c>
      <c r="Q26" s="73">
        <f t="shared" si="1"/>
        <v>14.863788097042322</v>
      </c>
      <c r="T26" s="85">
        <f t="shared" si="5"/>
        <v>7.3157506925534868E-2</v>
      </c>
      <c r="U26" s="86">
        <f>T26*'Assumed Values'!$D$8</f>
        <v>0</v>
      </c>
    </row>
    <row r="27" spans="2:21" x14ac:dyDescent="0.2">
      <c r="F27" s="70">
        <f t="shared" si="2"/>
        <v>2041</v>
      </c>
      <c r="G27" s="80">
        <f t="shared" si="6"/>
        <v>18039.194770971506</v>
      </c>
      <c r="H27" s="79">
        <f t="shared" si="8"/>
        <v>1.2687950305821039E-2</v>
      </c>
      <c r="I27" s="70">
        <f>IF(AND(F27&gt;='Inputs &amp; Outputs'!B$13,F27&lt;'Inputs &amp; Outputs'!B$13+'Inputs &amp; Outputs'!B$19),1,0)</f>
        <v>1</v>
      </c>
      <c r="J27" s="71">
        <f>I27*'Inputs &amp; Outputs'!B$16*'Benefit Calculations'!G27*('Benefit Calculations'!C$4-'Benefit Calculations'!C$5)</f>
        <v>284.94509899193764</v>
      </c>
      <c r="K27" s="89">
        <f t="shared" si="3"/>
        <v>8.1665600074410247E-2</v>
      </c>
      <c r="L27" s="72">
        <f>K27*'Assumed Values'!$C$8</f>
        <v>613.14532535867215</v>
      </c>
      <c r="M27" s="73">
        <f t="shared" si="0"/>
        <v>129.34109542209794</v>
      </c>
      <c r="N27" s="88">
        <f>I27*'Inputs &amp; Outputs'!B$16*'Benefit Calculations'!G27*('Benefit Calculations'!D$4-'Benefit Calculations'!D$5)</f>
        <v>122.14489225958903</v>
      </c>
      <c r="O27" s="89">
        <f t="shared" si="4"/>
        <v>3.5006869595906841E-2</v>
      </c>
      <c r="P27" s="72">
        <f>ABS(O27*'Assumed Values'!$C$7)</f>
        <v>66.688086580202537</v>
      </c>
      <c r="Q27" s="73">
        <f t="shared" si="1"/>
        <v>14.067644020349389</v>
      </c>
      <c r="T27" s="85">
        <f t="shared" si="5"/>
        <v>7.4085725737903785E-2</v>
      </c>
      <c r="U27" s="86">
        <f>T27*'Assumed Values'!$D$8</f>
        <v>0</v>
      </c>
    </row>
    <row r="28" spans="2:21" x14ac:dyDescent="0.2">
      <c r="F28" s="70">
        <f t="shared" si="2"/>
        <v>2042</v>
      </c>
      <c r="G28" s="80">
        <f t="shared" si="6"/>
        <v>18268.075177782619</v>
      </c>
      <c r="H28" s="79">
        <f t="shared" si="8"/>
        <v>1.2687950305821039E-2</v>
      </c>
      <c r="I28" s="70">
        <f>IF(AND(F28&gt;='Inputs &amp; Outputs'!B$13,F28&lt;'Inputs &amp; Outputs'!B$13+'Inputs &amp; Outputs'!B$19),1,0)</f>
        <v>1</v>
      </c>
      <c r="J28" s="71">
        <f>I28*'Inputs &amp; Outputs'!B$16*'Benefit Calculations'!G28*('Benefit Calculations'!C$4-'Benefit Calculations'!C$5)</f>
        <v>288.56046824783465</v>
      </c>
      <c r="K28" s="89">
        <f t="shared" si="3"/>
        <v>8.2701769149849433E-2</v>
      </c>
      <c r="L28" s="72">
        <f>K28*'Assumed Values'!$C$8</f>
        <v>620.92488277706957</v>
      </c>
      <c r="M28" s="73">
        <f t="shared" si="0"/>
        <v>122.41324188160186</v>
      </c>
      <c r="N28" s="88">
        <f>I28*'Inputs &amp; Outputs'!B$16*'Benefit Calculations'!G28*('Benefit Calculations'!D$4-'Benefit Calculations'!D$5)</f>
        <v>123.69466058268857</v>
      </c>
      <c r="O28" s="89">
        <f t="shared" si="4"/>
        <v>3.5451035017702061E-2</v>
      </c>
      <c r="P28" s="72">
        <f>ABS(O28*'Assumed Values'!$C$7)</f>
        <v>67.534221708722427</v>
      </c>
      <c r="Q28" s="73">
        <f t="shared" si="1"/>
        <v>13.314143540747253</v>
      </c>
      <c r="T28" s="85">
        <f t="shared" si="5"/>
        <v>7.5025721744437002E-2</v>
      </c>
      <c r="U28" s="86">
        <f>T28*'Assumed Values'!$D$8</f>
        <v>0</v>
      </c>
    </row>
    <row r="29" spans="2:21" x14ac:dyDescent="0.2">
      <c r="F29" s="70">
        <f t="shared" si="2"/>
        <v>2043</v>
      </c>
      <c r="G29" s="80">
        <f t="shared" si="6"/>
        <v>18499.859607821327</v>
      </c>
      <c r="H29" s="79">
        <f t="shared" si="8"/>
        <v>1.2687950305821039E-2</v>
      </c>
      <c r="I29" s="70">
        <f>IF(AND(F29&gt;='Inputs &amp; Outputs'!B$13,F29&lt;'Inputs &amp; Outputs'!B$13+'Inputs &amp; Outputs'!B$19),1,0)</f>
        <v>1</v>
      </c>
      <c r="J29" s="71">
        <f>I29*'Inputs &amp; Outputs'!B$16*'Benefit Calculations'!G29*('Benefit Calculations'!C$4-'Benefit Calculations'!C$5)</f>
        <v>292.22170912918762</v>
      </c>
      <c r="K29" s="89">
        <f t="shared" si="3"/>
        <v>8.3751085087026195E-2</v>
      </c>
      <c r="L29" s="72">
        <f>K29*'Assumed Values'!$C$8</f>
        <v>628.8031468333927</v>
      </c>
      <c r="M29" s="73">
        <f t="shared" si="0"/>
        <v>115.85646262744865</v>
      </c>
      <c r="N29" s="88">
        <f>I29*'Inputs &amp; Outputs'!B$16*'Benefit Calculations'!G29*('Benefit Calculations'!D$4-'Benefit Calculations'!D$5)</f>
        <v>125.26409228925712</v>
      </c>
      <c r="O29" s="89">
        <f t="shared" si="4"/>
        <v>3.5900835988296589E-2</v>
      </c>
      <c r="P29" s="72">
        <f>ABS(O29*'Assumed Values'!$C$7)</f>
        <v>68.391092557705008</v>
      </c>
      <c r="Q29" s="73">
        <f t="shared" si="1"/>
        <v>12.601002553604507</v>
      </c>
      <c r="T29" s="85">
        <f t="shared" si="5"/>
        <v>7.5977644373588768E-2</v>
      </c>
      <c r="U29" s="86">
        <f>T29*'Assumed Values'!$D$8</f>
        <v>0</v>
      </c>
    </row>
    <row r="30" spans="2:21" x14ac:dyDescent="0.2">
      <c r="F30" s="70">
        <f t="shared" si="2"/>
        <v>2044</v>
      </c>
      <c r="G30" s="80">
        <f t="shared" si="6"/>
        <v>18734.58490719003</v>
      </c>
      <c r="H30" s="79">
        <f t="shared" si="8"/>
        <v>1.2687950305821039E-2</v>
      </c>
      <c r="I30" s="70">
        <f>IF(AND(F30&gt;='Inputs &amp; Outputs'!B$13,F30&lt;'Inputs &amp; Outputs'!B$13+'Inputs &amp; Outputs'!B$19),1,0)</f>
        <v>1</v>
      </c>
      <c r="J30" s="71">
        <f>I30*'Inputs &amp; Outputs'!B$16*'Benefit Calculations'!G30*('Benefit Calculations'!C$4-'Benefit Calculations'!C$5)</f>
        <v>295.92940365290082</v>
      </c>
      <c r="K30" s="89">
        <f t="shared" si="3"/>
        <v>8.4813714692668976E-2</v>
      </c>
      <c r="L30" s="72">
        <f>K30*'Assumed Values'!$C$8</f>
        <v>636.78136991255872</v>
      </c>
      <c r="M30" s="73">
        <f t="shared" si="0"/>
        <v>109.65088193259247</v>
      </c>
      <c r="N30" s="88">
        <f>I30*'Inputs &amp; Outputs'!B$16*'Benefit Calculations'!G30*('Benefit Calculations'!D$4-'Benefit Calculations'!D$5)</f>
        <v>126.85343686732699</v>
      </c>
      <c r="O30" s="89">
        <f t="shared" si="4"/>
        <v>3.6356344011253525E-2</v>
      </c>
      <c r="P30" s="72">
        <f>ABS(O30*'Assumed Values'!$C$7)</f>
        <v>69.258835341437958</v>
      </c>
      <c r="Q30" s="73">
        <f t="shared" si="1"/>
        <v>11.926059297016975</v>
      </c>
      <c r="T30" s="85">
        <f t="shared" si="5"/>
        <v>7.6941644949754209E-2</v>
      </c>
      <c r="U30" s="86">
        <f>T30*'Assumed Values'!$D$8</f>
        <v>0</v>
      </c>
    </row>
    <row r="31" spans="2:21" x14ac:dyDescent="0.2">
      <c r="F31" s="70">
        <f t="shared" si="2"/>
        <v>2045</v>
      </c>
      <c r="G31" s="80">
        <f>'Inputs &amp; Outputs'!$B$24</f>
        <v>20206.817999999999</v>
      </c>
      <c r="H31" s="79">
        <f t="shared" si="8"/>
        <v>1.2687950305821039E-2</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
      <c r="F32" s="70">
        <f t="shared" si="2"/>
        <v>2046</v>
      </c>
      <c r="G32" s="80">
        <f t="shared" si="6"/>
        <v>20463.20110262277</v>
      </c>
      <c r="H32" s="79">
        <f t="shared" si="8"/>
        <v>1.2687950305821039E-2</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
      <c r="F33" s="70">
        <f t="shared" si="2"/>
        <v>2047</v>
      </c>
      <c r="G33" s="80">
        <f t="shared" si="6"/>
        <v>20722.837181310872</v>
      </c>
      <c r="H33" s="79">
        <f t="shared" si="8"/>
        <v>1.2687950305821039E-2</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
      <c r="F34" s="70">
        <f t="shared" si="2"/>
        <v>2048</v>
      </c>
      <c r="G34" s="80">
        <f t="shared" si="6"/>
        <v>20985.767509662965</v>
      </c>
      <c r="H34" s="79">
        <f t="shared" si="8"/>
        <v>1.2687950305821039E-2</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
      <c r="F35" s="70">
        <f t="shared" si="2"/>
        <v>2049</v>
      </c>
      <c r="G35" s="80">
        <f t="shared" si="6"/>
        <v>21252.033884955083</v>
      </c>
      <c r="H35" s="79">
        <f t="shared" si="8"/>
        <v>1.2687950305821039E-2</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
      <c r="F36" s="70">
        <f t="shared" si="2"/>
        <v>2050</v>
      </c>
      <c r="G36" s="80">
        <f t="shared" si="6"/>
        <v>21521.678634785017</v>
      </c>
      <c r="H36" s="79">
        <f t="shared" si="8"/>
        <v>1.2687950305821039E-2</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
      <c r="F37" s="70" t="s">
        <v>58</v>
      </c>
      <c r="G37" s="70"/>
      <c r="H37" s="70"/>
      <c r="I37" s="70"/>
      <c r="J37" s="71">
        <f>SUM(J4:J36)</f>
        <v>5264.3729961045756</v>
      </c>
      <c r="K37" s="71">
        <f t="shared" ref="K37:Q37" si="9">SUM(K4:K36)</f>
        <v>1.5087754843418644</v>
      </c>
      <c r="L37" s="74">
        <f t="shared" si="9"/>
        <v>11327.886336438716</v>
      </c>
      <c r="M37" s="75">
        <f t="shared" si="9"/>
        <v>3888.9563276815561</v>
      </c>
      <c r="N37" s="88">
        <f t="shared" si="9"/>
        <v>2256.632153696657</v>
      </c>
      <c r="O37" s="88">
        <f t="shared" si="9"/>
        <v>0.64675342594350305</v>
      </c>
      <c r="P37" s="76">
        <f t="shared" si="9"/>
        <v>1232.065276422373</v>
      </c>
      <c r="Q37" s="75">
        <f t="shared" si="9"/>
        <v>422.97811882581607</v>
      </c>
      <c r="T37" s="85">
        <f>SUM(T4:T36)</f>
        <v>1.3687369789871897</v>
      </c>
      <c r="U37" s="86">
        <f>SUM(U4:U36)</f>
        <v>0</v>
      </c>
    </row>
    <row r="38" spans="6:21" x14ac:dyDescent="0.2">
      <c r="O38" s="56"/>
      <c r="P38" s="56"/>
    </row>
    <row r="39" spans="6:21" x14ac:dyDescent="0.2">
      <c r="O39" s="77"/>
      <c r="P39" s="56"/>
    </row>
    <row r="40" spans="6:21" x14ac:dyDescent="0.2">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baseColWidth="10" defaultColWidth="8.83203125" defaultRowHeight="15" x14ac:dyDescent="0.2"/>
  <cols>
    <col min="1" max="1" width="3.5" customWidth="1"/>
    <col min="2" max="2" width="62.5" bestFit="1" customWidth="1"/>
    <col min="3" max="3" width="22.6640625" bestFit="1" customWidth="1"/>
    <col min="4" max="4" width="20" bestFit="1" customWidth="1"/>
  </cols>
  <sheetData>
    <row r="2" spans="2:4" x14ac:dyDescent="0.2">
      <c r="B2" s="2" t="s">
        <v>99</v>
      </c>
    </row>
    <row r="3" spans="2:4" s="49" customFormat="1" x14ac:dyDescent="0.2">
      <c r="B3" s="2"/>
    </row>
    <row r="4" spans="2:4" s="49" customFormat="1" x14ac:dyDescent="0.2">
      <c r="B4" s="3" t="s">
        <v>98</v>
      </c>
    </row>
    <row r="5" spans="2:4" s="49" customFormat="1" x14ac:dyDescent="0.2">
      <c r="B5" s="3"/>
    </row>
    <row r="6" spans="2:4" s="49" customFormat="1" x14ac:dyDescent="0.2">
      <c r="B6" s="32" t="s">
        <v>0</v>
      </c>
      <c r="C6" s="32" t="s">
        <v>100</v>
      </c>
      <c r="D6" s="29"/>
    </row>
    <row r="7" spans="2:4" s="49" customFormat="1" x14ac:dyDescent="0.2">
      <c r="B7" s="31" t="s">
        <v>1</v>
      </c>
      <c r="C7" s="65">
        <v>1905</v>
      </c>
      <c r="D7" s="90"/>
    </row>
    <row r="8" spans="2:4" s="49" customFormat="1" x14ac:dyDescent="0.2">
      <c r="B8" s="31" t="s">
        <v>2</v>
      </c>
      <c r="C8" s="65">
        <v>7508</v>
      </c>
      <c r="D8" s="90"/>
    </row>
    <row r="9" spans="2:4" x14ac:dyDescent="0.2">
      <c r="B9" s="27"/>
      <c r="C9" s="28"/>
    </row>
    <row r="10" spans="2:4" s="49" customFormat="1" x14ac:dyDescent="0.2">
      <c r="B10" s="27"/>
      <c r="C10" s="28"/>
    </row>
    <row r="11" spans="2:4" x14ac:dyDescent="0.2">
      <c r="B11" s="29" t="s">
        <v>23</v>
      </c>
    </row>
    <row r="12" spans="2:4" s="49" customFormat="1" ht="80" x14ac:dyDescent="0.2">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topLeftCell="A14" workbookViewId="0">
      <selection activeCell="N15" sqref="N15"/>
    </sheetView>
  </sheetViews>
  <sheetFormatPr baseColWidth="10" defaultColWidth="8.83203125" defaultRowHeight="15" x14ac:dyDescent="0.2"/>
  <cols>
    <col min="1" max="1" width="13.5" bestFit="1" customWidth="1"/>
    <col min="3" max="8" width="12" style="46" bestFit="1" customWidth="1"/>
    <col min="9" max="9" width="12.1640625" style="46" bestFit="1" customWidth="1"/>
    <col min="10" max="10" width="12" style="46" bestFit="1" customWidth="1"/>
    <col min="11" max="11" width="12.1640625" bestFit="1" customWidth="1"/>
  </cols>
  <sheetData>
    <row r="1" spans="1:14" s="49" customFormat="1" x14ac:dyDescent="0.2">
      <c r="A1" s="123" t="s">
        <v>118</v>
      </c>
      <c r="B1" s="123"/>
      <c r="C1" s="123"/>
      <c r="D1" s="123"/>
      <c r="E1" s="123"/>
      <c r="F1" s="123"/>
      <c r="G1" s="123"/>
      <c r="H1" s="123"/>
      <c r="I1" s="123"/>
      <c r="J1" s="123"/>
    </row>
    <row r="2" spans="1:14" x14ac:dyDescent="0.2">
      <c r="A2" s="91" t="s">
        <v>65</v>
      </c>
      <c r="B2" s="91" t="s">
        <v>66</v>
      </c>
      <c r="C2" s="116" t="s">
        <v>67</v>
      </c>
      <c r="D2" s="116" t="s">
        <v>68</v>
      </c>
      <c r="E2" s="116" t="s">
        <v>69</v>
      </c>
      <c r="F2" s="116" t="s">
        <v>70</v>
      </c>
      <c r="G2" s="116" t="s">
        <v>71</v>
      </c>
      <c r="H2" s="116" t="s">
        <v>72</v>
      </c>
      <c r="I2" s="116" t="s">
        <v>73</v>
      </c>
      <c r="J2" s="116" t="s">
        <v>74</v>
      </c>
    </row>
    <row r="3" spans="1:14" x14ac:dyDescent="0.2">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
      <c r="C19" s="46"/>
      <c r="D19" s="46"/>
      <c r="E19" s="46"/>
      <c r="F19" s="46"/>
      <c r="G19" s="46"/>
      <c r="H19" s="46"/>
      <c r="I19" s="46"/>
      <c r="J19" s="46"/>
    </row>
    <row r="20" spans="1:10" x14ac:dyDescent="0.2">
      <c r="A20" s="123" t="s">
        <v>118</v>
      </c>
      <c r="B20" s="123"/>
      <c r="C20" s="123"/>
      <c r="D20" s="123"/>
      <c r="E20" s="123"/>
      <c r="F20" s="123"/>
      <c r="G20" s="123"/>
      <c r="H20" s="123"/>
      <c r="I20" s="123"/>
      <c r="J20" s="123"/>
    </row>
    <row r="21" spans="1:10" x14ac:dyDescent="0.2">
      <c r="A21" s="91" t="s">
        <v>65</v>
      </c>
      <c r="B21" s="91" t="s">
        <v>66</v>
      </c>
      <c r="C21" s="116" t="s">
        <v>67</v>
      </c>
      <c r="D21" s="116" t="s">
        <v>68</v>
      </c>
      <c r="E21" s="116" t="s">
        <v>69</v>
      </c>
      <c r="F21" s="116" t="s">
        <v>70</v>
      </c>
      <c r="G21" s="116" t="s">
        <v>71</v>
      </c>
      <c r="H21" s="116" t="s">
        <v>72</v>
      </c>
      <c r="I21" s="116" t="s">
        <v>73</v>
      </c>
      <c r="J21" s="116" t="s">
        <v>74</v>
      </c>
    </row>
    <row r="22" spans="1:10" x14ac:dyDescent="0.2">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topLeftCell="A11" workbookViewId="0">
      <selection activeCell="K11" sqref="K11"/>
    </sheetView>
  </sheetViews>
  <sheetFormatPr baseColWidth="10" defaultColWidth="8.83203125" defaultRowHeight="15" x14ac:dyDescent="0.2"/>
  <cols>
    <col min="1" max="1" width="13.5" bestFit="1" customWidth="1"/>
    <col min="3" max="9" width="12.1640625" style="46" bestFit="1" customWidth="1"/>
    <col min="10" max="10" width="10.5" style="46" bestFit="1" customWidth="1"/>
  </cols>
  <sheetData>
    <row r="1" spans="1:15" s="49" customFormat="1" x14ac:dyDescent="0.2">
      <c r="A1" s="123" t="s">
        <v>118</v>
      </c>
      <c r="B1" s="123"/>
      <c r="C1" s="123"/>
      <c r="D1" s="123"/>
      <c r="E1" s="123"/>
      <c r="F1" s="123"/>
      <c r="G1" s="123"/>
      <c r="H1" s="123"/>
      <c r="I1" s="123"/>
      <c r="J1" s="123"/>
    </row>
    <row r="2" spans="1:15" s="2" customFormat="1" x14ac:dyDescent="0.2">
      <c r="A2" s="91" t="s">
        <v>65</v>
      </c>
      <c r="B2" s="91" t="s">
        <v>66</v>
      </c>
      <c r="C2" s="116" t="s">
        <v>67</v>
      </c>
      <c r="D2" s="116" t="s">
        <v>68</v>
      </c>
      <c r="E2" s="116" t="s">
        <v>69</v>
      </c>
      <c r="F2" s="116" t="s">
        <v>70</v>
      </c>
      <c r="G2" s="116" t="s">
        <v>71</v>
      </c>
      <c r="H2" s="116" t="s">
        <v>72</v>
      </c>
      <c r="I2" s="116" t="s">
        <v>73</v>
      </c>
      <c r="J2" s="116" t="s">
        <v>74</v>
      </c>
    </row>
    <row r="3" spans="1:15" x14ac:dyDescent="0.2">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
      <c r="C19" s="46"/>
      <c r="D19" s="46"/>
      <c r="E19" s="46"/>
      <c r="F19" s="46"/>
      <c r="G19" s="46"/>
      <c r="H19" s="46"/>
      <c r="I19" s="46"/>
      <c r="J19" s="46"/>
    </row>
    <row r="20" spans="1:10" x14ac:dyDescent="0.2">
      <c r="A20" s="123" t="s">
        <v>118</v>
      </c>
      <c r="B20" s="123"/>
      <c r="C20" s="123"/>
      <c r="D20" s="123"/>
      <c r="E20" s="123"/>
      <c r="F20" s="123"/>
      <c r="G20" s="123"/>
      <c r="H20" s="123"/>
      <c r="I20" s="123"/>
      <c r="J20" s="123"/>
    </row>
    <row r="21" spans="1:10" s="2" customFormat="1" x14ac:dyDescent="0.2">
      <c r="A21" s="91" t="s">
        <v>65</v>
      </c>
      <c r="B21" s="91" t="s">
        <v>66</v>
      </c>
      <c r="C21" s="116" t="s">
        <v>67</v>
      </c>
      <c r="D21" s="116" t="s">
        <v>68</v>
      </c>
      <c r="E21" s="116" t="s">
        <v>69</v>
      </c>
      <c r="F21" s="116" t="s">
        <v>70</v>
      </c>
      <c r="G21" s="116" t="s">
        <v>71</v>
      </c>
      <c r="H21" s="116" t="s">
        <v>72</v>
      </c>
      <c r="I21" s="116" t="s">
        <v>73</v>
      </c>
      <c r="J21" s="116" t="s">
        <v>74</v>
      </c>
    </row>
    <row r="22" spans="1:10" x14ac:dyDescent="0.2">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A818-08E4-48D2-8271-8343428D87E5}">
  <sheetPr codeName="Sheet9">
    <tabColor theme="1" tint="4.9989318521683403E-2"/>
  </sheetPr>
  <dimension ref="B2:D8"/>
  <sheetViews>
    <sheetView workbookViewId="0">
      <selection activeCell="P10" sqref="P10"/>
    </sheetView>
  </sheetViews>
  <sheetFormatPr baseColWidth="10" defaultColWidth="8.83203125" defaultRowHeight="15" x14ac:dyDescent="0.2"/>
  <cols>
    <col min="3" max="3" width="23.1640625" customWidth="1"/>
    <col min="4" max="4" width="11.1640625" bestFit="1" customWidth="1"/>
  </cols>
  <sheetData>
    <row r="2" spans="2:4" x14ac:dyDescent="0.2">
      <c r="B2" t="s">
        <v>125</v>
      </c>
      <c r="C2" t="s">
        <v>124</v>
      </c>
    </row>
    <row r="3" spans="2:4" x14ac:dyDescent="0.2">
      <c r="C3" t="s">
        <v>126</v>
      </c>
    </row>
    <row r="5" spans="2:4" x14ac:dyDescent="0.2">
      <c r="C5" s="94" t="s">
        <v>119</v>
      </c>
      <c r="D5" s="95" t="s">
        <v>120</v>
      </c>
    </row>
    <row r="6" spans="2:4" x14ac:dyDescent="0.2">
      <c r="C6" s="92" t="s">
        <v>121</v>
      </c>
      <c r="D6" s="93">
        <v>20</v>
      </c>
    </row>
    <row r="7" spans="2:4" x14ac:dyDescent="0.2">
      <c r="C7" s="92" t="s">
        <v>122</v>
      </c>
      <c r="D7" s="93">
        <v>20</v>
      </c>
    </row>
    <row r="8" spans="2:4" x14ac:dyDescent="0.2">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Microsoft Office User</cp:lastModifiedBy>
  <cp:lastPrinted>2018-04-10T17:15:43Z</cp:lastPrinted>
  <dcterms:created xsi:type="dcterms:W3CDTF">2012-07-25T15:48:32Z</dcterms:created>
  <dcterms:modified xsi:type="dcterms:W3CDTF">2018-11-01T01:26:46Z</dcterms:modified>
</cp:coreProperties>
</file>